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45" windowWidth="19140" windowHeight="7110" firstSheet="7" activeTab="7"/>
  </bookViews>
  <sheets>
    <sheet name="A MLEKO IN MLEČNI IZDELKI" sheetId="1" r:id="rId1"/>
    <sheet name="B MESO IN MESNI IZDELKI" sheetId="2" r:id="rId2"/>
    <sheet name="C PERUTNINSKO MESO IN IZDELKI" sheetId="3" r:id="rId3"/>
    <sheet name="D RIBE" sheetId="4" r:id="rId4"/>
    <sheet name="F SLADOLED" sheetId="22" r:id="rId5"/>
    <sheet name="G OLJA IN MAŠČOBNI IZDELKI" sheetId="6" r:id="rId6"/>
    <sheet name="H SVEŽE SADJE IN ZELENJAVA" sheetId="7" r:id="rId7"/>
    <sheet name="I1 ZAMRZNJENO SADJE IN ZELEN " sheetId="21" r:id="rId8"/>
    <sheet name="I KONZERVIRANO SADJE IN ZELENJA" sheetId="8" r:id="rId9"/>
    <sheet name="K MLEVSKI IZDELKI " sheetId="23" r:id="rId10"/>
    <sheet name="L ZAMRZNJENI IZDELKI IZ TESTA" sheetId="11" r:id="rId11"/>
    <sheet name="M KRUH, PEKOVSKO PECIVO IN SLAŠ" sheetId="12" r:id="rId12"/>
    <sheet name="O OSTALO PREHRAMBENO BLAGO" sheetId="13" r:id="rId13"/>
    <sheet name="P EKOLOŠKO MLEKO IN MLEČNI IZD" sheetId="15" r:id="rId14"/>
    <sheet name="List1" sheetId="20" r:id="rId15"/>
  </sheets>
  <calcPr calcId="145621"/>
</workbook>
</file>

<file path=xl/calcChain.xml><?xml version="1.0" encoding="utf-8"?>
<calcChain xmlns="http://schemas.openxmlformats.org/spreadsheetml/2006/main">
  <c r="H47" i="23" l="1"/>
  <c r="M46" i="23"/>
  <c r="G46" i="23"/>
  <c r="H46" i="23" s="1"/>
  <c r="M45" i="23"/>
  <c r="H45" i="23"/>
  <c r="G45" i="23"/>
  <c r="M69" i="23" l="1"/>
  <c r="G69" i="23"/>
  <c r="H69" i="23" s="1"/>
  <c r="M68" i="23"/>
  <c r="G68" i="23"/>
  <c r="H68" i="23" s="1"/>
  <c r="M67" i="23"/>
  <c r="H67" i="23"/>
  <c r="G67" i="23"/>
  <c r="M44" i="23"/>
  <c r="G44" i="23"/>
  <c r="H44" i="23" s="1"/>
  <c r="M43" i="23"/>
  <c r="G43" i="23"/>
  <c r="H43" i="23" s="1"/>
  <c r="M42" i="23"/>
  <c r="G42" i="23"/>
  <c r="H42" i="23" s="1"/>
  <c r="M41" i="23"/>
  <c r="G41" i="23"/>
  <c r="H41" i="23" s="1"/>
  <c r="M40" i="23"/>
  <c r="G40" i="23"/>
  <c r="H40" i="23" s="1"/>
  <c r="M39" i="23"/>
  <c r="G39" i="23"/>
  <c r="H39" i="23" s="1"/>
  <c r="M38" i="23"/>
  <c r="G38" i="23"/>
  <c r="H38" i="23" s="1"/>
  <c r="M37" i="23"/>
  <c r="H37" i="23"/>
  <c r="G37" i="23"/>
  <c r="M36" i="23"/>
  <c r="G36" i="23"/>
  <c r="H36" i="23" s="1"/>
  <c r="M35" i="23"/>
  <c r="G35" i="23"/>
  <c r="H35" i="23" s="1"/>
  <c r="M34" i="23"/>
  <c r="G34" i="23"/>
  <c r="H34" i="23" s="1"/>
  <c r="M33" i="23"/>
  <c r="G33" i="23"/>
  <c r="H33" i="23" s="1"/>
  <c r="M32" i="23"/>
  <c r="G32" i="23"/>
  <c r="H32" i="23" s="1"/>
  <c r="M31" i="23"/>
  <c r="G31" i="23"/>
  <c r="H31" i="23" s="1"/>
  <c r="M30" i="23"/>
  <c r="G30" i="23"/>
  <c r="H30" i="23" s="1"/>
  <c r="M29" i="23"/>
  <c r="H29" i="23"/>
  <c r="G29" i="23"/>
  <c r="M28" i="23"/>
  <c r="G28" i="23"/>
  <c r="H28" i="23" s="1"/>
  <c r="M27" i="23"/>
  <c r="G27" i="23"/>
  <c r="H27" i="23" s="1"/>
  <c r="M26" i="23"/>
  <c r="G26" i="23"/>
  <c r="H26" i="23" s="1"/>
  <c r="M25" i="23"/>
  <c r="G25" i="23"/>
  <c r="H25" i="23" s="1"/>
  <c r="M24" i="23"/>
  <c r="G24" i="23"/>
  <c r="H24" i="23" s="1"/>
  <c r="M23" i="23"/>
  <c r="G23" i="23"/>
  <c r="H23" i="23" s="1"/>
  <c r="M22" i="23"/>
  <c r="G22" i="23"/>
  <c r="H22" i="23" s="1"/>
  <c r="M21" i="23"/>
  <c r="H21" i="23"/>
  <c r="G21" i="23"/>
  <c r="M20" i="23"/>
  <c r="G20" i="23"/>
  <c r="H20" i="23" s="1"/>
  <c r="M19" i="23"/>
  <c r="G19" i="23"/>
  <c r="H19" i="23" s="1"/>
  <c r="M18" i="23"/>
  <c r="G18" i="23"/>
  <c r="H18" i="23" s="1"/>
  <c r="M17" i="23"/>
  <c r="G17" i="23"/>
  <c r="H17" i="23" s="1"/>
  <c r="M16" i="23"/>
  <c r="G16" i="23"/>
  <c r="H16" i="23" s="1"/>
  <c r="M15" i="23"/>
  <c r="G15" i="23"/>
  <c r="H15" i="23" s="1"/>
  <c r="G15" i="22"/>
  <c r="H15" i="22" s="1"/>
  <c r="M15" i="22"/>
  <c r="G16" i="22"/>
  <c r="H16" i="22" s="1"/>
  <c r="M16" i="22"/>
  <c r="G17" i="22"/>
  <c r="H17" i="22"/>
  <c r="M17" i="22"/>
  <c r="G18" i="22"/>
  <c r="H18" i="22" s="1"/>
  <c r="M18" i="22"/>
  <c r="G19" i="22"/>
  <c r="H19" i="22"/>
  <c r="M19" i="22"/>
  <c r="G20" i="22"/>
  <c r="H20" i="22" s="1"/>
  <c r="M20" i="22"/>
  <c r="G21" i="22"/>
  <c r="H21" i="22"/>
  <c r="M21" i="22"/>
  <c r="G23" i="22"/>
  <c r="H23" i="22" s="1"/>
  <c r="M23" i="22"/>
  <c r="G24" i="22"/>
  <c r="H24" i="22"/>
  <c r="M24" i="22"/>
  <c r="G25" i="22"/>
  <c r="H25" i="22" s="1"/>
  <c r="M25" i="22"/>
  <c r="G26" i="22"/>
  <c r="H26" i="22"/>
  <c r="M26" i="22"/>
  <c r="G47" i="22"/>
  <c r="H47" i="22"/>
  <c r="M47" i="22"/>
  <c r="G48" i="22"/>
  <c r="H48" i="22" s="1"/>
  <c r="H50" i="22" s="1"/>
  <c r="M48" i="22"/>
  <c r="G49" i="22"/>
  <c r="H49" i="22"/>
  <c r="M49" i="22"/>
  <c r="H70" i="23" l="1"/>
  <c r="H27" i="22"/>
  <c r="M47" i="1" l="1"/>
  <c r="H47" i="1"/>
  <c r="G47" i="1"/>
  <c r="H45" i="2"/>
  <c r="H29" i="4"/>
  <c r="M28" i="4"/>
  <c r="G28" i="4"/>
  <c r="H28" i="4" s="1"/>
  <c r="M27" i="4"/>
  <c r="H27" i="4"/>
  <c r="G27" i="4"/>
  <c r="M43" i="7"/>
  <c r="H43" i="7"/>
  <c r="G43" i="7"/>
  <c r="H36" i="21"/>
  <c r="H57" i="8"/>
  <c r="M58" i="21"/>
  <c r="H58" i="21"/>
  <c r="G58" i="21"/>
  <c r="M57" i="21"/>
  <c r="G57" i="21"/>
  <c r="H57" i="21" s="1"/>
  <c r="M56" i="21"/>
  <c r="G56" i="21"/>
  <c r="H56" i="21" s="1"/>
  <c r="H59" i="21" s="1"/>
  <c r="M35" i="21"/>
  <c r="H35" i="21"/>
  <c r="G35" i="21"/>
  <c r="M34" i="21"/>
  <c r="G34" i="21"/>
  <c r="H34" i="21" s="1"/>
  <c r="M33" i="21"/>
  <c r="G33" i="21"/>
  <c r="H33" i="21" s="1"/>
  <c r="M32" i="21"/>
  <c r="G32" i="21"/>
  <c r="H32" i="21" s="1"/>
  <c r="M31" i="21"/>
  <c r="H31" i="21"/>
  <c r="G31" i="21"/>
  <c r="M30" i="21"/>
  <c r="G30" i="21"/>
  <c r="H30" i="21" s="1"/>
  <c r="M29" i="21"/>
  <c r="G29" i="21"/>
  <c r="H29" i="21" s="1"/>
  <c r="M28" i="21"/>
  <c r="G28" i="21"/>
  <c r="H28" i="21" s="1"/>
  <c r="M27" i="21"/>
  <c r="H27" i="21"/>
  <c r="G27" i="21"/>
  <c r="M26" i="21"/>
  <c r="G26" i="21"/>
  <c r="H26" i="21" s="1"/>
  <c r="M25" i="21"/>
  <c r="G25" i="21"/>
  <c r="H25" i="21" s="1"/>
  <c r="M24" i="21"/>
  <c r="G24" i="21"/>
  <c r="H24" i="21" s="1"/>
  <c r="M23" i="21"/>
  <c r="H23" i="21"/>
  <c r="G23" i="21"/>
  <c r="M22" i="21"/>
  <c r="G22" i="21"/>
  <c r="H22" i="21" s="1"/>
  <c r="M21" i="21"/>
  <c r="G21" i="21"/>
  <c r="H21" i="21" s="1"/>
  <c r="M19" i="21"/>
  <c r="G19" i="21"/>
  <c r="H19" i="21" s="1"/>
  <c r="M18" i="21"/>
  <c r="H18" i="21"/>
  <c r="G18" i="21"/>
  <c r="M17" i="21"/>
  <c r="G17" i="21"/>
  <c r="H17" i="21" s="1"/>
  <c r="M16" i="21"/>
  <c r="G16" i="21"/>
  <c r="H16" i="21" s="1"/>
  <c r="M15" i="21"/>
  <c r="G15" i="21"/>
  <c r="H15" i="21" s="1"/>
  <c r="M167" i="13"/>
  <c r="G167" i="13"/>
  <c r="H167" i="13" s="1"/>
  <c r="M166" i="13"/>
  <c r="G166" i="13"/>
  <c r="H166" i="13" s="1"/>
  <c r="M165" i="13"/>
  <c r="G165" i="13"/>
  <c r="H165" i="13" s="1"/>
  <c r="M100" i="1"/>
  <c r="G100" i="1"/>
  <c r="H100" i="1" s="1"/>
  <c r="M99" i="1"/>
  <c r="G99" i="1"/>
  <c r="H99" i="1" s="1"/>
  <c r="M98" i="1"/>
  <c r="H98" i="1"/>
  <c r="G98" i="1"/>
  <c r="M67" i="2"/>
  <c r="H67" i="2"/>
  <c r="G67" i="2"/>
  <c r="M66" i="2"/>
  <c r="G66" i="2"/>
  <c r="H66" i="2" s="1"/>
  <c r="M65" i="2"/>
  <c r="G65" i="2"/>
  <c r="H65" i="2" s="1"/>
  <c r="M70" i="3"/>
  <c r="H70" i="3"/>
  <c r="G70" i="3"/>
  <c r="M69" i="3"/>
  <c r="G69" i="3"/>
  <c r="H69" i="3" s="1"/>
  <c r="M68" i="3"/>
  <c r="H68" i="3"/>
  <c r="H71" i="3" s="1"/>
  <c r="G68" i="3"/>
  <c r="M50" i="4"/>
  <c r="H50" i="4"/>
  <c r="G50" i="4"/>
  <c r="M49" i="4"/>
  <c r="G49" i="4"/>
  <c r="H49" i="4" s="1"/>
  <c r="M48" i="4"/>
  <c r="H48" i="4"/>
  <c r="H51" i="4" s="1"/>
  <c r="G48" i="4"/>
  <c r="M50" i="6"/>
  <c r="H50" i="6"/>
  <c r="G50" i="6"/>
  <c r="M49" i="6"/>
  <c r="G49" i="6"/>
  <c r="H49" i="6" s="1"/>
  <c r="M48" i="6"/>
  <c r="H48" i="6"/>
  <c r="H51" i="6" s="1"/>
  <c r="G48" i="6"/>
  <c r="M135" i="7"/>
  <c r="H135" i="7"/>
  <c r="G135" i="7"/>
  <c r="M134" i="7"/>
  <c r="G134" i="7"/>
  <c r="H134" i="7" s="1"/>
  <c r="M133" i="7"/>
  <c r="G133" i="7"/>
  <c r="H133" i="7" s="1"/>
  <c r="H136" i="7" s="1"/>
  <c r="M79" i="8"/>
  <c r="G79" i="8"/>
  <c r="H79" i="8" s="1"/>
  <c r="M78" i="8"/>
  <c r="G78" i="8"/>
  <c r="H78" i="8" s="1"/>
  <c r="M77" i="8"/>
  <c r="H77" i="8"/>
  <c r="G77" i="8"/>
  <c r="M69" i="11"/>
  <c r="G69" i="11"/>
  <c r="H69" i="11" s="1"/>
  <c r="M68" i="11"/>
  <c r="G68" i="11"/>
  <c r="H68" i="11" s="1"/>
  <c r="M67" i="11"/>
  <c r="G67" i="11"/>
  <c r="H67" i="11" s="1"/>
  <c r="M174" i="12"/>
  <c r="G174" i="12"/>
  <c r="H174" i="12" s="1"/>
  <c r="M173" i="12"/>
  <c r="H173" i="12"/>
  <c r="G173" i="12"/>
  <c r="M172" i="12"/>
  <c r="G172" i="12"/>
  <c r="H172" i="12" s="1"/>
  <c r="M51" i="15"/>
  <c r="H51" i="15"/>
  <c r="G51" i="15"/>
  <c r="M50" i="15"/>
  <c r="G50" i="15"/>
  <c r="H50" i="15" s="1"/>
  <c r="M49" i="15"/>
  <c r="H49" i="15"/>
  <c r="H52" i="15" s="1"/>
  <c r="G49" i="15"/>
  <c r="G100" i="12"/>
  <c r="H100" i="12" s="1"/>
  <c r="M100" i="12"/>
  <c r="G101" i="12"/>
  <c r="H101" i="12" s="1"/>
  <c r="M101" i="12"/>
  <c r="G102" i="12"/>
  <c r="H102" i="12" s="1"/>
  <c r="M102" i="12"/>
  <c r="G15" i="13"/>
  <c r="H15" i="13" s="1"/>
  <c r="M15" i="13"/>
  <c r="G16" i="13"/>
  <c r="H16" i="13" s="1"/>
  <c r="M16" i="13"/>
  <c r="G17" i="13"/>
  <c r="H17" i="13" s="1"/>
  <c r="M17" i="13"/>
  <c r="H101" i="1" l="1"/>
  <c r="H68" i="2"/>
  <c r="H80" i="8"/>
  <c r="H70" i="11"/>
  <c r="H168" i="13"/>
  <c r="H175" i="12"/>
  <c r="M24" i="15" l="1"/>
  <c r="G24" i="15"/>
  <c r="H24" i="15" s="1"/>
  <c r="M107" i="13"/>
  <c r="G107" i="13"/>
  <c r="H107" i="13" s="1"/>
  <c r="M24" i="13"/>
  <c r="M23" i="13"/>
  <c r="M22" i="13"/>
  <c r="G24" i="13"/>
  <c r="H24" i="13" s="1"/>
  <c r="G23" i="13"/>
  <c r="H23" i="13" s="1"/>
  <c r="G22" i="13"/>
  <c r="H22" i="13" s="1"/>
  <c r="M141" i="12" l="1"/>
  <c r="G141" i="12"/>
  <c r="H141" i="12" s="1"/>
  <c r="M98" i="12"/>
  <c r="G98" i="12"/>
  <c r="H98" i="12" s="1"/>
  <c r="M97" i="12"/>
  <c r="H97" i="12"/>
  <c r="G97" i="12"/>
  <c r="M118" i="12"/>
  <c r="G118" i="12"/>
  <c r="H118" i="12" s="1"/>
  <c r="M28" i="12"/>
  <c r="M27" i="12"/>
  <c r="G28" i="12"/>
  <c r="H28" i="12" s="1"/>
  <c r="G27" i="12"/>
  <c r="H27" i="12" s="1"/>
  <c r="M17" i="12"/>
  <c r="G17" i="12"/>
  <c r="H17" i="12" s="1"/>
  <c r="M107" i="7"/>
  <c r="G107" i="7"/>
  <c r="H107" i="7" s="1"/>
  <c r="M19" i="3"/>
  <c r="G19" i="3"/>
  <c r="H19" i="3" s="1"/>
  <c r="M32" i="2"/>
  <c r="M31" i="2"/>
  <c r="G32" i="2"/>
  <c r="H32" i="2" s="1"/>
  <c r="G31" i="2"/>
  <c r="H31" i="2" s="1"/>
  <c r="M19" i="1"/>
  <c r="G19" i="1"/>
  <c r="H19" i="1" s="1"/>
  <c r="M48" i="1"/>
  <c r="G48" i="1"/>
  <c r="H48" i="1" s="1"/>
  <c r="M53" i="1"/>
  <c r="G53" i="1"/>
  <c r="H53" i="1" s="1"/>
  <c r="M52" i="1"/>
  <c r="H52" i="1"/>
  <c r="G52" i="1"/>
  <c r="G114" i="12" l="1"/>
  <c r="H114" i="12" s="1"/>
  <c r="G121" i="13"/>
  <c r="H121" i="13" s="1"/>
  <c r="G125" i="13"/>
  <c r="H125" i="13" s="1"/>
  <c r="G124" i="13"/>
  <c r="H124" i="13" s="1"/>
  <c r="G123" i="13"/>
  <c r="H123" i="13" s="1"/>
  <c r="G28" i="15" l="1"/>
  <c r="H28" i="15" s="1"/>
  <c r="M28" i="15"/>
  <c r="M21" i="6" l="1"/>
  <c r="G66" i="7"/>
  <c r="H66" i="7" s="1"/>
  <c r="M106" i="7"/>
  <c r="M105" i="7"/>
  <c r="M99" i="7"/>
  <c r="M84" i="7"/>
  <c r="M83" i="7"/>
  <c r="M82" i="7"/>
  <c r="M81" i="7"/>
  <c r="M80" i="7"/>
  <c r="M79" i="7"/>
  <c r="M78" i="7"/>
  <c r="M77" i="7"/>
  <c r="M76" i="7"/>
  <c r="M75" i="7"/>
  <c r="M66" i="7"/>
  <c r="M54" i="7"/>
  <c r="M53" i="7"/>
  <c r="M52" i="7"/>
  <c r="M51" i="7"/>
  <c r="M50" i="7"/>
  <c r="M49" i="7"/>
  <c r="M48" i="7"/>
  <c r="M47" i="7"/>
  <c r="M46" i="7"/>
  <c r="M45" i="7"/>
  <c r="M44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52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47" i="13"/>
  <c r="M46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113" i="13"/>
  <c r="M112" i="13"/>
  <c r="M111" i="13"/>
  <c r="M110" i="13"/>
  <c r="M109" i="13"/>
  <c r="M108" i="13"/>
  <c r="M106" i="13"/>
  <c r="M105" i="13"/>
  <c r="M104" i="13"/>
  <c r="M103" i="13"/>
  <c r="M102" i="13"/>
  <c r="M101" i="13"/>
  <c r="M100" i="13"/>
  <c r="M99" i="13"/>
  <c r="M98" i="13"/>
  <c r="M97" i="13"/>
  <c r="M96" i="13"/>
  <c r="M95" i="13"/>
  <c r="M94" i="13"/>
  <c r="M93" i="13"/>
  <c r="M92" i="13"/>
  <c r="M91" i="13"/>
  <c r="M90" i="13"/>
  <c r="M89" i="13"/>
  <c r="M125" i="13"/>
  <c r="M124" i="13"/>
  <c r="M123" i="13"/>
  <c r="M122" i="13"/>
  <c r="M121" i="13"/>
  <c r="M144" i="13"/>
  <c r="M143" i="13"/>
  <c r="M142" i="13"/>
  <c r="M141" i="13"/>
  <c r="M140" i="13"/>
  <c r="M139" i="13"/>
  <c r="M138" i="13"/>
  <c r="M137" i="13"/>
  <c r="M136" i="13"/>
  <c r="M135" i="13"/>
  <c r="M134" i="13"/>
  <c r="M29" i="3" l="1"/>
  <c r="G29" i="3"/>
  <c r="H29" i="3" s="1"/>
  <c r="M39" i="3"/>
  <c r="G39" i="3"/>
  <c r="H39" i="3" s="1"/>
  <c r="M35" i="3"/>
  <c r="G35" i="3"/>
  <c r="H35" i="3" s="1"/>
  <c r="M34" i="3"/>
  <c r="G34" i="3"/>
  <c r="H34" i="3" s="1"/>
  <c r="M33" i="3"/>
  <c r="G33" i="3"/>
  <c r="H33" i="3" s="1"/>
  <c r="M32" i="3"/>
  <c r="G32" i="3"/>
  <c r="H32" i="3" s="1"/>
  <c r="M31" i="3"/>
  <c r="G31" i="3"/>
  <c r="H31" i="3" s="1"/>
  <c r="M21" i="3"/>
  <c r="G21" i="3"/>
  <c r="H21" i="3" s="1"/>
  <c r="G16" i="3"/>
  <c r="H16" i="3" s="1"/>
  <c r="M16" i="3"/>
  <c r="M26" i="15" l="1"/>
  <c r="M25" i="15"/>
  <c r="M23" i="15"/>
  <c r="M22" i="15"/>
  <c r="M21" i="15"/>
  <c r="G26" i="15"/>
  <c r="H26" i="15" s="1"/>
  <c r="G27" i="15"/>
  <c r="H27" i="15" s="1"/>
  <c r="M27" i="15"/>
  <c r="G25" i="15"/>
  <c r="H25" i="15" s="1"/>
  <c r="G23" i="15"/>
  <c r="H23" i="15" s="1"/>
  <c r="G22" i="15"/>
  <c r="H22" i="15" s="1"/>
  <c r="G21" i="15"/>
  <c r="H21" i="15" s="1"/>
  <c r="M20" i="15" l="1"/>
  <c r="G20" i="15"/>
  <c r="H20" i="15" s="1"/>
  <c r="M19" i="15"/>
  <c r="G19" i="15"/>
  <c r="H19" i="15" s="1"/>
  <c r="M17" i="15"/>
  <c r="G17" i="15"/>
  <c r="H17" i="15" s="1"/>
  <c r="M16" i="15"/>
  <c r="G16" i="15"/>
  <c r="H16" i="15" s="1"/>
  <c r="M15" i="15"/>
  <c r="G15" i="15"/>
  <c r="H15" i="15" s="1"/>
  <c r="H29" i="15" s="1"/>
  <c r="G113" i="13" l="1"/>
  <c r="H113" i="13" s="1"/>
  <c r="G112" i="13"/>
  <c r="H112" i="13" s="1"/>
  <c r="G111" i="13"/>
  <c r="H111" i="13" s="1"/>
  <c r="G110" i="13"/>
  <c r="H110" i="13" s="1"/>
  <c r="G109" i="13"/>
  <c r="H109" i="13" s="1"/>
  <c r="G108" i="13"/>
  <c r="H108" i="13" s="1"/>
  <c r="G106" i="13"/>
  <c r="H106" i="13" s="1"/>
  <c r="G105" i="13"/>
  <c r="H105" i="13" s="1"/>
  <c r="G104" i="13"/>
  <c r="H104" i="13" s="1"/>
  <c r="G103" i="13"/>
  <c r="H103" i="13" s="1"/>
  <c r="G102" i="13"/>
  <c r="H102" i="13" s="1"/>
  <c r="G101" i="13"/>
  <c r="H101" i="13" s="1"/>
  <c r="G100" i="13"/>
  <c r="H100" i="13" s="1"/>
  <c r="G99" i="13"/>
  <c r="H99" i="13" s="1"/>
  <c r="G98" i="13"/>
  <c r="H98" i="13" s="1"/>
  <c r="G97" i="13"/>
  <c r="H97" i="13" s="1"/>
  <c r="G96" i="13"/>
  <c r="H96" i="13" s="1"/>
  <c r="G94" i="13"/>
  <c r="H94" i="13" s="1"/>
  <c r="G143" i="13"/>
  <c r="H143" i="13" s="1"/>
  <c r="G142" i="13"/>
  <c r="H142" i="13" s="1"/>
  <c r="G141" i="13"/>
  <c r="H141" i="13" s="1"/>
  <c r="G140" i="13"/>
  <c r="H140" i="13" s="1"/>
  <c r="G139" i="13"/>
  <c r="H139" i="13" s="1"/>
  <c r="G138" i="13"/>
  <c r="H138" i="13" s="1"/>
  <c r="G137" i="13"/>
  <c r="H137" i="13" s="1"/>
  <c r="G136" i="13"/>
  <c r="H136" i="13" s="1"/>
  <c r="G135" i="13"/>
  <c r="H135" i="13" s="1"/>
  <c r="G134" i="13"/>
  <c r="H134" i="13" s="1"/>
  <c r="G47" i="13"/>
  <c r="H47" i="13" s="1"/>
  <c r="G46" i="13"/>
  <c r="H46" i="13" s="1"/>
  <c r="G45" i="13"/>
  <c r="H45" i="13" s="1"/>
  <c r="G44" i="13"/>
  <c r="H44" i="13" s="1"/>
  <c r="G43" i="13"/>
  <c r="H43" i="13" s="1"/>
  <c r="G42" i="13"/>
  <c r="H42" i="13" s="1"/>
  <c r="G41" i="13"/>
  <c r="H41" i="13" s="1"/>
  <c r="G40" i="13"/>
  <c r="H40" i="13" s="1"/>
  <c r="G39" i="13"/>
  <c r="H39" i="13" s="1"/>
  <c r="G38" i="13"/>
  <c r="H38" i="13" s="1"/>
  <c r="G37" i="13"/>
  <c r="H37" i="13" s="1"/>
  <c r="G36" i="13"/>
  <c r="H36" i="13" s="1"/>
  <c r="G35" i="13"/>
  <c r="H35" i="13" s="1"/>
  <c r="G34" i="13"/>
  <c r="H34" i="13" s="1"/>
  <c r="G33" i="13"/>
  <c r="H33" i="13" s="1"/>
  <c r="G32" i="13"/>
  <c r="H32" i="13" s="1"/>
  <c r="G31" i="13"/>
  <c r="H31" i="13" s="1"/>
  <c r="G30" i="13"/>
  <c r="H30" i="13" s="1"/>
  <c r="G93" i="13"/>
  <c r="H93" i="13" s="1"/>
  <c r="G92" i="13"/>
  <c r="H92" i="13" s="1"/>
  <c r="G91" i="13"/>
  <c r="H91" i="13" s="1"/>
  <c r="G144" i="13" l="1"/>
  <c r="H144" i="13" s="1"/>
  <c r="M133" i="13"/>
  <c r="G133" i="13"/>
  <c r="H133" i="13" s="1"/>
  <c r="M131" i="13"/>
  <c r="G131" i="13"/>
  <c r="H131" i="13" s="1"/>
  <c r="M130" i="13"/>
  <c r="G130" i="13"/>
  <c r="H130" i="13" s="1"/>
  <c r="M129" i="13"/>
  <c r="G129" i="13"/>
  <c r="H129" i="13" s="1"/>
  <c r="M128" i="13"/>
  <c r="G128" i="13"/>
  <c r="H128" i="13" s="1"/>
  <c r="M127" i="13"/>
  <c r="G127" i="13"/>
  <c r="H127" i="13" s="1"/>
  <c r="M126" i="13"/>
  <c r="G126" i="13"/>
  <c r="H126" i="13" s="1"/>
  <c r="G122" i="13"/>
  <c r="H122" i="13" s="1"/>
  <c r="M120" i="13"/>
  <c r="G120" i="13"/>
  <c r="H120" i="13" s="1"/>
  <c r="M119" i="13"/>
  <c r="G119" i="13"/>
  <c r="H119" i="13" s="1"/>
  <c r="M118" i="13"/>
  <c r="G118" i="13"/>
  <c r="H118" i="13" s="1"/>
  <c r="M117" i="13"/>
  <c r="G117" i="13"/>
  <c r="H117" i="13" s="1"/>
  <c r="M116" i="13"/>
  <c r="G116" i="13"/>
  <c r="H116" i="13" s="1"/>
  <c r="M114" i="13"/>
  <c r="G114" i="13"/>
  <c r="H114" i="13" s="1"/>
  <c r="G95" i="13"/>
  <c r="H95" i="13" s="1"/>
  <c r="G90" i="13"/>
  <c r="H90" i="13" s="1"/>
  <c r="G89" i="13"/>
  <c r="H89" i="13" s="1"/>
  <c r="M88" i="13"/>
  <c r="G88" i="13"/>
  <c r="H88" i="13" s="1"/>
  <c r="M87" i="13"/>
  <c r="G87" i="13"/>
  <c r="H87" i="13" s="1"/>
  <c r="M86" i="13"/>
  <c r="G86" i="13"/>
  <c r="H86" i="13" s="1"/>
  <c r="M85" i="13"/>
  <c r="G85" i="13"/>
  <c r="H85" i="13" s="1"/>
  <c r="M84" i="13"/>
  <c r="G84" i="13"/>
  <c r="H84" i="13" s="1"/>
  <c r="M83" i="13"/>
  <c r="G83" i="13"/>
  <c r="H83" i="13" s="1"/>
  <c r="M82" i="13"/>
  <c r="G82" i="13"/>
  <c r="H82" i="13" s="1"/>
  <c r="M81" i="13"/>
  <c r="G81" i="13"/>
  <c r="H81" i="13" s="1"/>
  <c r="M80" i="13"/>
  <c r="G80" i="13"/>
  <c r="H80" i="13" s="1"/>
  <c r="M79" i="13"/>
  <c r="G79" i="13"/>
  <c r="H79" i="13" s="1"/>
  <c r="M78" i="13"/>
  <c r="G78" i="13"/>
  <c r="H78" i="13" s="1"/>
  <c r="M77" i="13"/>
  <c r="G77" i="13"/>
  <c r="H77" i="13" s="1"/>
  <c r="M76" i="13"/>
  <c r="G76" i="13"/>
  <c r="H76" i="13" s="1"/>
  <c r="M75" i="13"/>
  <c r="M74" i="13"/>
  <c r="G74" i="13"/>
  <c r="H74" i="13" s="1"/>
  <c r="M73" i="13"/>
  <c r="G73" i="13"/>
  <c r="H73" i="13" s="1"/>
  <c r="M72" i="13"/>
  <c r="G72" i="13"/>
  <c r="H72" i="13" s="1"/>
  <c r="M71" i="13"/>
  <c r="G71" i="13"/>
  <c r="H71" i="13" s="1"/>
  <c r="M70" i="13"/>
  <c r="G70" i="13"/>
  <c r="H70" i="13" s="1"/>
  <c r="M69" i="13"/>
  <c r="G69" i="13"/>
  <c r="H69" i="13" s="1"/>
  <c r="M67" i="13"/>
  <c r="G67" i="13"/>
  <c r="H67" i="13" s="1"/>
  <c r="M66" i="13"/>
  <c r="G66" i="13"/>
  <c r="H66" i="13" s="1"/>
  <c r="M65" i="13"/>
  <c r="G65" i="13"/>
  <c r="H65" i="13" s="1"/>
  <c r="M64" i="13"/>
  <c r="G64" i="13"/>
  <c r="H64" i="13" s="1"/>
  <c r="M63" i="13"/>
  <c r="G63" i="13"/>
  <c r="H63" i="13" s="1"/>
  <c r="M62" i="13"/>
  <c r="G62" i="13"/>
  <c r="H62" i="13" s="1"/>
  <c r="M61" i="13"/>
  <c r="G61" i="13"/>
  <c r="H61" i="13" s="1"/>
  <c r="M60" i="13"/>
  <c r="G60" i="13"/>
  <c r="H60" i="13" s="1"/>
  <c r="M59" i="13"/>
  <c r="G59" i="13"/>
  <c r="H59" i="13" s="1"/>
  <c r="M58" i="13"/>
  <c r="G58" i="13"/>
  <c r="H58" i="13" s="1"/>
  <c r="M57" i="13"/>
  <c r="G57" i="13"/>
  <c r="H57" i="13" s="1"/>
  <c r="M56" i="13"/>
  <c r="G56" i="13"/>
  <c r="H56" i="13" s="1"/>
  <c r="M55" i="13"/>
  <c r="G55" i="13"/>
  <c r="H55" i="13" s="1"/>
  <c r="M54" i="13"/>
  <c r="G54" i="13"/>
  <c r="H54" i="13" s="1"/>
  <c r="M53" i="13"/>
  <c r="G53" i="13"/>
  <c r="H53" i="13" s="1"/>
  <c r="M52" i="13"/>
  <c r="G52" i="13"/>
  <c r="H52" i="13" s="1"/>
  <c r="M51" i="13"/>
  <c r="G51" i="13"/>
  <c r="H51" i="13" s="1"/>
  <c r="M50" i="13"/>
  <c r="G50" i="13"/>
  <c r="H50" i="13" s="1"/>
  <c r="M49" i="13"/>
  <c r="G49" i="13"/>
  <c r="H49" i="13" s="1"/>
  <c r="G29" i="13"/>
  <c r="H29" i="13" s="1"/>
  <c r="G28" i="13"/>
  <c r="H28" i="13" s="1"/>
  <c r="M27" i="13"/>
  <c r="G27" i="13"/>
  <c r="H27" i="13" s="1"/>
  <c r="M26" i="13"/>
  <c r="G26" i="13"/>
  <c r="H26" i="13" s="1"/>
  <c r="M25" i="13"/>
  <c r="G25" i="13"/>
  <c r="H25" i="13" s="1"/>
  <c r="M21" i="13"/>
  <c r="G21" i="13"/>
  <c r="H21" i="13" s="1"/>
  <c r="M20" i="13"/>
  <c r="G20" i="13"/>
  <c r="H20" i="13" s="1"/>
  <c r="M19" i="13"/>
  <c r="G19" i="13"/>
  <c r="H19" i="13" s="1"/>
  <c r="M18" i="13"/>
  <c r="G18" i="13"/>
  <c r="H18" i="13" s="1"/>
  <c r="M148" i="12"/>
  <c r="M147" i="12"/>
  <c r="M146" i="12"/>
  <c r="M145" i="12"/>
  <c r="M144" i="12"/>
  <c r="M143" i="12"/>
  <c r="M142" i="12"/>
  <c r="M140" i="12"/>
  <c r="M139" i="12"/>
  <c r="M138" i="12"/>
  <c r="M137" i="12"/>
  <c r="M136" i="12"/>
  <c r="M135" i="12"/>
  <c r="M134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7" i="12"/>
  <c r="M116" i="12"/>
  <c r="M115" i="12"/>
  <c r="M114" i="12"/>
  <c r="M113" i="12"/>
  <c r="M112" i="12"/>
  <c r="M111" i="12"/>
  <c r="M105" i="12"/>
  <c r="M104" i="12"/>
  <c r="M103" i="12"/>
  <c r="M99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1" i="12"/>
  <c r="M29" i="12"/>
  <c r="M26" i="12"/>
  <c r="M25" i="12"/>
  <c r="M24" i="12"/>
  <c r="M23" i="12"/>
  <c r="G148" i="12"/>
  <c r="H148" i="12" s="1"/>
  <c r="G147" i="12"/>
  <c r="H147" i="12" s="1"/>
  <c r="G146" i="12"/>
  <c r="H146" i="12" s="1"/>
  <c r="G145" i="12"/>
  <c r="H145" i="12" s="1"/>
  <c r="G144" i="12"/>
  <c r="H144" i="12" s="1"/>
  <c r="G143" i="12"/>
  <c r="H143" i="12" s="1"/>
  <c r="G142" i="12"/>
  <c r="H142" i="12" s="1"/>
  <c r="H145" i="13" l="1"/>
  <c r="H140" i="12"/>
  <c r="G140" i="12"/>
  <c r="H139" i="12"/>
  <c r="G139" i="12"/>
  <c r="H138" i="12"/>
  <c r="G138" i="12"/>
  <c r="H137" i="12"/>
  <c r="G137" i="12"/>
  <c r="H136" i="12"/>
  <c r="G136" i="12"/>
  <c r="H135" i="12"/>
  <c r="G135" i="12"/>
  <c r="H134" i="12"/>
  <c r="G134" i="12"/>
  <c r="G132" i="12"/>
  <c r="H132" i="12" s="1"/>
  <c r="G131" i="12"/>
  <c r="H131" i="12" s="1"/>
  <c r="G130" i="12"/>
  <c r="H130" i="12" s="1"/>
  <c r="G129" i="12"/>
  <c r="H129" i="12" s="1"/>
  <c r="G128" i="12"/>
  <c r="H128" i="12" s="1"/>
  <c r="G126" i="12"/>
  <c r="H126" i="12" s="1"/>
  <c r="G125" i="12"/>
  <c r="H125" i="12" s="1"/>
  <c r="G124" i="12"/>
  <c r="H124" i="12" s="1"/>
  <c r="G123" i="12"/>
  <c r="H123" i="12" s="1"/>
  <c r="G122" i="12"/>
  <c r="H122" i="12" s="1"/>
  <c r="G121" i="12"/>
  <c r="H121" i="12" s="1"/>
  <c r="G127" i="12"/>
  <c r="H127" i="12" s="1"/>
  <c r="G120" i="12"/>
  <c r="H120" i="12" s="1"/>
  <c r="G119" i="12"/>
  <c r="H119" i="12" s="1"/>
  <c r="G117" i="12"/>
  <c r="H117" i="12" s="1"/>
  <c r="G116" i="12"/>
  <c r="H116" i="12" s="1"/>
  <c r="G115" i="12"/>
  <c r="H115" i="12" s="1"/>
  <c r="G113" i="12"/>
  <c r="H113" i="12" s="1"/>
  <c r="G112" i="12"/>
  <c r="H112" i="12" s="1"/>
  <c r="G111" i="12"/>
  <c r="H111" i="12" s="1"/>
  <c r="G99" i="12"/>
  <c r="H99" i="12" s="1"/>
  <c r="G104" i="12"/>
  <c r="H104" i="12" s="1"/>
  <c r="G103" i="12"/>
  <c r="H103" i="12" s="1"/>
  <c r="G96" i="12"/>
  <c r="H96" i="12" s="1"/>
  <c r="G95" i="12"/>
  <c r="H95" i="12" s="1"/>
  <c r="G94" i="12"/>
  <c r="H94" i="12" s="1"/>
  <c r="G93" i="12"/>
  <c r="H93" i="12" s="1"/>
  <c r="G105" i="12"/>
  <c r="H105" i="12" s="1"/>
  <c r="G92" i="12"/>
  <c r="H92" i="12" s="1"/>
  <c r="G91" i="12"/>
  <c r="H91" i="12" s="1"/>
  <c r="G90" i="12"/>
  <c r="H90" i="12" s="1"/>
  <c r="G89" i="12"/>
  <c r="H89" i="12" s="1"/>
  <c r="G88" i="12"/>
  <c r="H88" i="12" s="1"/>
  <c r="G87" i="12"/>
  <c r="H87" i="12" s="1"/>
  <c r="G86" i="12"/>
  <c r="H86" i="12" s="1"/>
  <c r="G85" i="12"/>
  <c r="H85" i="12" s="1"/>
  <c r="G84" i="12"/>
  <c r="H84" i="12" s="1"/>
  <c r="G83" i="12"/>
  <c r="H83" i="12" s="1"/>
  <c r="G64" i="12"/>
  <c r="H64" i="12" s="1"/>
  <c r="G70" i="12"/>
  <c r="H70" i="12" s="1"/>
  <c r="G69" i="12"/>
  <c r="H69" i="12" s="1"/>
  <c r="G68" i="12"/>
  <c r="H68" i="12" s="1"/>
  <c r="G67" i="12"/>
  <c r="H67" i="12" s="1"/>
  <c r="G66" i="12"/>
  <c r="H66" i="12" s="1"/>
  <c r="G65" i="12"/>
  <c r="H65" i="12" s="1"/>
  <c r="G63" i="12"/>
  <c r="H63" i="12" s="1"/>
  <c r="G62" i="12"/>
  <c r="H62" i="12" s="1"/>
  <c r="G61" i="12"/>
  <c r="H61" i="12" s="1"/>
  <c r="G80" i="12"/>
  <c r="H80" i="12" s="1"/>
  <c r="G79" i="12"/>
  <c r="H79" i="12" s="1"/>
  <c r="G78" i="12"/>
  <c r="H78" i="12" s="1"/>
  <c r="G77" i="12"/>
  <c r="H77" i="12" s="1"/>
  <c r="G76" i="12"/>
  <c r="H76" i="12" s="1"/>
  <c r="G75" i="12"/>
  <c r="H75" i="12" s="1"/>
  <c r="G74" i="12"/>
  <c r="H74" i="12" s="1"/>
  <c r="G73" i="12"/>
  <c r="H73" i="12" s="1"/>
  <c r="G72" i="12"/>
  <c r="H72" i="12" s="1"/>
  <c r="G71" i="12"/>
  <c r="H71" i="12" s="1"/>
  <c r="G60" i="12"/>
  <c r="H60" i="12" s="1"/>
  <c r="G59" i="12"/>
  <c r="H59" i="12" s="1"/>
  <c r="G58" i="12"/>
  <c r="H58" i="12" s="1"/>
  <c r="G57" i="12"/>
  <c r="H57" i="12" s="1"/>
  <c r="G56" i="12"/>
  <c r="H56" i="12" s="1"/>
  <c r="G55" i="12"/>
  <c r="H55" i="12" s="1"/>
  <c r="G54" i="12"/>
  <c r="H54" i="12" s="1"/>
  <c r="G53" i="12"/>
  <c r="H53" i="12" s="1"/>
  <c r="G52" i="12"/>
  <c r="H52" i="12" s="1"/>
  <c r="G51" i="12"/>
  <c r="H51" i="12" s="1"/>
  <c r="G50" i="12"/>
  <c r="H50" i="12" s="1"/>
  <c r="G49" i="12"/>
  <c r="H49" i="12" s="1"/>
  <c r="G48" i="12"/>
  <c r="H48" i="12" s="1"/>
  <c r="G47" i="12"/>
  <c r="H47" i="12" s="1"/>
  <c r="G46" i="12"/>
  <c r="H46" i="12" s="1"/>
  <c r="G45" i="12"/>
  <c r="H45" i="12" s="1"/>
  <c r="G44" i="12"/>
  <c r="H44" i="12" s="1"/>
  <c r="G43" i="12"/>
  <c r="H43" i="12" s="1"/>
  <c r="M151" i="12"/>
  <c r="G151" i="12"/>
  <c r="H151" i="12" s="1"/>
  <c r="M150" i="12"/>
  <c r="G150" i="12"/>
  <c r="H150" i="12" s="1"/>
  <c r="M110" i="12"/>
  <c r="G110" i="12"/>
  <c r="H110" i="12" s="1"/>
  <c r="M109" i="12"/>
  <c r="G109" i="12"/>
  <c r="H109" i="12" s="1"/>
  <c r="M108" i="12"/>
  <c r="G108" i="12"/>
  <c r="H108" i="12" s="1"/>
  <c r="M106" i="12"/>
  <c r="G106" i="12"/>
  <c r="H106" i="12" s="1"/>
  <c r="M82" i="12"/>
  <c r="G82" i="12"/>
  <c r="H82" i="12" s="1"/>
  <c r="M81" i="12"/>
  <c r="G81" i="12"/>
  <c r="H81" i="12" s="1"/>
  <c r="M42" i="12"/>
  <c r="G42" i="12"/>
  <c r="H42" i="12" s="1"/>
  <c r="G41" i="12"/>
  <c r="H41" i="12" s="1"/>
  <c r="M40" i="12"/>
  <c r="G40" i="12"/>
  <c r="H40" i="12" s="1"/>
  <c r="M39" i="12"/>
  <c r="G39" i="12"/>
  <c r="H39" i="12" s="1"/>
  <c r="M38" i="12"/>
  <c r="G38" i="12"/>
  <c r="H38" i="12" s="1"/>
  <c r="M37" i="12"/>
  <c r="G37" i="12"/>
  <c r="H37" i="12" s="1"/>
  <c r="M36" i="12"/>
  <c r="G36" i="12"/>
  <c r="H36" i="12" s="1"/>
  <c r="M35" i="12"/>
  <c r="G35" i="12"/>
  <c r="H35" i="12" s="1"/>
  <c r="M34" i="12"/>
  <c r="G34" i="12"/>
  <c r="H34" i="12" s="1"/>
  <c r="M33" i="12"/>
  <c r="G33" i="12"/>
  <c r="H33" i="12" s="1"/>
  <c r="M32" i="12"/>
  <c r="G32" i="12"/>
  <c r="H32" i="12" s="1"/>
  <c r="M31" i="12"/>
  <c r="G31" i="12"/>
  <c r="H31" i="12" s="1"/>
  <c r="G29" i="12"/>
  <c r="H29" i="12" s="1"/>
  <c r="G26" i="12"/>
  <c r="H26" i="12" s="1"/>
  <c r="G25" i="12"/>
  <c r="H25" i="12" s="1"/>
  <c r="G24" i="12"/>
  <c r="H24" i="12" s="1"/>
  <c r="G23" i="12"/>
  <c r="H23" i="12" s="1"/>
  <c r="M22" i="12"/>
  <c r="G22" i="12"/>
  <c r="H22" i="12" s="1"/>
  <c r="M21" i="12"/>
  <c r="G21" i="12"/>
  <c r="H21" i="12" s="1"/>
  <c r="M20" i="12"/>
  <c r="G20" i="12"/>
  <c r="H20" i="12" s="1"/>
  <c r="M19" i="12"/>
  <c r="G19" i="12"/>
  <c r="H19" i="12" s="1"/>
  <c r="M18" i="12"/>
  <c r="G18" i="12"/>
  <c r="H18" i="12" s="1"/>
  <c r="M16" i="12"/>
  <c r="G16" i="12"/>
  <c r="H16" i="12" s="1"/>
  <c r="M15" i="12"/>
  <c r="G15" i="12"/>
  <c r="H15" i="12" s="1"/>
  <c r="M29" i="11"/>
  <c r="M36" i="11"/>
  <c r="M35" i="11"/>
  <c r="G36" i="11"/>
  <c r="H36" i="11" s="1"/>
  <c r="G35" i="11"/>
  <c r="H35" i="11" s="1"/>
  <c r="G29" i="11"/>
  <c r="H29" i="11" s="1"/>
  <c r="M46" i="11"/>
  <c r="G46" i="11"/>
  <c r="H46" i="11" s="1"/>
  <c r="M45" i="11"/>
  <c r="G45" i="11"/>
  <c r="H45" i="11" s="1"/>
  <c r="M44" i="11"/>
  <c r="G44" i="11"/>
  <c r="H44" i="11" s="1"/>
  <c r="M43" i="11"/>
  <c r="H43" i="11"/>
  <c r="G43" i="11"/>
  <c r="M42" i="11"/>
  <c r="G42" i="11"/>
  <c r="H42" i="11" s="1"/>
  <c r="M40" i="11"/>
  <c r="G40" i="11"/>
  <c r="H40" i="11" s="1"/>
  <c r="M39" i="11"/>
  <c r="G39" i="11"/>
  <c r="H39" i="11" s="1"/>
  <c r="M38" i="11"/>
  <c r="G38" i="11"/>
  <c r="H38" i="11" s="1"/>
  <c r="M37" i="11"/>
  <c r="G37" i="11"/>
  <c r="H37" i="11" s="1"/>
  <c r="M34" i="11"/>
  <c r="G34" i="11"/>
  <c r="H34" i="11" s="1"/>
  <c r="M33" i="11"/>
  <c r="G33" i="11"/>
  <c r="H33" i="11" s="1"/>
  <c r="M32" i="11"/>
  <c r="G32" i="11"/>
  <c r="H32" i="11" s="1"/>
  <c r="M31" i="11"/>
  <c r="G31" i="11"/>
  <c r="H31" i="11" s="1"/>
  <c r="M30" i="11"/>
  <c r="G30" i="11"/>
  <c r="H30" i="11" s="1"/>
  <c r="M28" i="11"/>
  <c r="G28" i="11"/>
  <c r="H28" i="11" s="1"/>
  <c r="M27" i="11"/>
  <c r="G27" i="11"/>
  <c r="H27" i="11" s="1"/>
  <c r="M25" i="11"/>
  <c r="G25" i="11"/>
  <c r="H25" i="11" s="1"/>
  <c r="M24" i="11"/>
  <c r="G24" i="11"/>
  <c r="H24" i="11" s="1"/>
  <c r="M23" i="11"/>
  <c r="G23" i="11"/>
  <c r="H23" i="11" s="1"/>
  <c r="M22" i="11"/>
  <c r="G22" i="11"/>
  <c r="H22" i="11" s="1"/>
  <c r="M21" i="11"/>
  <c r="G21" i="11"/>
  <c r="H21" i="11" s="1"/>
  <c r="M20" i="11"/>
  <c r="G20" i="11"/>
  <c r="H20" i="11" s="1"/>
  <c r="M19" i="11"/>
  <c r="G19" i="11"/>
  <c r="H19" i="11" s="1"/>
  <c r="M18" i="11"/>
  <c r="G18" i="11"/>
  <c r="H18" i="11" s="1"/>
  <c r="M17" i="11"/>
  <c r="G17" i="11"/>
  <c r="H17" i="11" s="1"/>
  <c r="M16" i="11"/>
  <c r="G16" i="11"/>
  <c r="H16" i="11" s="1"/>
  <c r="M15" i="11"/>
  <c r="G15" i="11"/>
  <c r="H15" i="11" s="1"/>
  <c r="H152" i="12" l="1"/>
  <c r="H47" i="11"/>
  <c r="G52" i="8" l="1"/>
  <c r="H52" i="8" s="1"/>
  <c r="M56" i="8"/>
  <c r="G56" i="8"/>
  <c r="H56" i="8" s="1"/>
  <c r="M55" i="8"/>
  <c r="G55" i="8"/>
  <c r="H55" i="8" s="1"/>
  <c r="M54" i="8"/>
  <c r="G54" i="8"/>
  <c r="H54" i="8" s="1"/>
  <c r="M53" i="8"/>
  <c r="G53" i="8"/>
  <c r="H53" i="8" s="1"/>
  <c r="M51" i="8"/>
  <c r="G51" i="8"/>
  <c r="H51" i="8" s="1"/>
  <c r="M50" i="8"/>
  <c r="G50" i="8"/>
  <c r="H50" i="8" s="1"/>
  <c r="M49" i="8"/>
  <c r="G49" i="8"/>
  <c r="H49" i="8" s="1"/>
  <c r="M48" i="8"/>
  <c r="G48" i="8"/>
  <c r="H48" i="8" s="1"/>
  <c r="M47" i="8"/>
  <c r="G47" i="8"/>
  <c r="H47" i="8" s="1"/>
  <c r="M46" i="8"/>
  <c r="G46" i="8"/>
  <c r="H46" i="8" s="1"/>
  <c r="M45" i="8"/>
  <c r="G45" i="8"/>
  <c r="H45" i="8" s="1"/>
  <c r="M44" i="8"/>
  <c r="G44" i="8"/>
  <c r="H44" i="8" s="1"/>
  <c r="M43" i="8"/>
  <c r="G43" i="8"/>
  <c r="H43" i="8" s="1"/>
  <c r="M42" i="8"/>
  <c r="G42" i="8"/>
  <c r="H42" i="8" s="1"/>
  <c r="G40" i="8"/>
  <c r="H40" i="8" s="1"/>
  <c r="G39" i="8"/>
  <c r="H39" i="8" s="1"/>
  <c r="G38" i="8"/>
  <c r="H38" i="8" s="1"/>
  <c r="G37" i="8"/>
  <c r="H37" i="8" s="1"/>
  <c r="G36" i="8"/>
  <c r="H36" i="8" s="1"/>
  <c r="G35" i="8"/>
  <c r="H35" i="8" s="1"/>
  <c r="G34" i="8"/>
  <c r="H34" i="8" s="1"/>
  <c r="G33" i="8"/>
  <c r="H33" i="8" s="1"/>
  <c r="G32" i="8"/>
  <c r="H32" i="8" s="1"/>
  <c r="G31" i="8"/>
  <c r="H31" i="8" s="1"/>
  <c r="G30" i="8"/>
  <c r="H30" i="8" s="1"/>
  <c r="G29" i="8"/>
  <c r="H29" i="8" s="1"/>
  <c r="G28" i="8"/>
  <c r="H28" i="8" s="1"/>
  <c r="G27" i="8"/>
  <c r="H27" i="8" s="1"/>
  <c r="G26" i="8"/>
  <c r="H26" i="8" s="1"/>
  <c r="G25" i="8"/>
  <c r="H25" i="8" s="1"/>
  <c r="G24" i="8"/>
  <c r="H24" i="8" s="1"/>
  <c r="G23" i="8"/>
  <c r="H23" i="8" s="1"/>
  <c r="G22" i="8"/>
  <c r="H22" i="8" s="1"/>
  <c r="M21" i="8"/>
  <c r="G21" i="8"/>
  <c r="H21" i="8" s="1"/>
  <c r="M20" i="8"/>
  <c r="G20" i="8"/>
  <c r="H20" i="8" s="1"/>
  <c r="M19" i="8"/>
  <c r="G19" i="8"/>
  <c r="H19" i="8" s="1"/>
  <c r="M18" i="8"/>
  <c r="G18" i="8"/>
  <c r="H18" i="8" s="1"/>
  <c r="M17" i="8"/>
  <c r="G17" i="8"/>
  <c r="H17" i="8" s="1"/>
  <c r="M16" i="8"/>
  <c r="G16" i="8"/>
  <c r="H16" i="8" s="1"/>
  <c r="M15" i="8"/>
  <c r="G15" i="8"/>
  <c r="H15" i="8" s="1"/>
  <c r="G112" i="7"/>
  <c r="H112" i="7" s="1"/>
  <c r="G111" i="7"/>
  <c r="H111" i="7" s="1"/>
  <c r="G110" i="7"/>
  <c r="H110" i="7" s="1"/>
  <c r="G108" i="7"/>
  <c r="H108" i="7" s="1"/>
  <c r="H106" i="7"/>
  <c r="G106" i="7"/>
  <c r="H105" i="7"/>
  <c r="G105" i="7"/>
  <c r="H104" i="7"/>
  <c r="G104" i="7"/>
  <c r="H103" i="7"/>
  <c r="G103" i="7"/>
  <c r="H102" i="7"/>
  <c r="G102" i="7"/>
  <c r="H101" i="7"/>
  <c r="G101" i="7"/>
  <c r="H100" i="7"/>
  <c r="G100" i="7"/>
  <c r="H99" i="7"/>
  <c r="G99" i="7"/>
  <c r="H98" i="7"/>
  <c r="G98" i="7"/>
  <c r="H97" i="7"/>
  <c r="G97" i="7"/>
  <c r="H96" i="7"/>
  <c r="G96" i="7"/>
  <c r="H95" i="7"/>
  <c r="G95" i="7"/>
  <c r="H94" i="7"/>
  <c r="G94" i="7"/>
  <c r="H93" i="7"/>
  <c r="G93" i="7"/>
  <c r="G91" i="7"/>
  <c r="H91" i="7" s="1"/>
  <c r="G90" i="7"/>
  <c r="H90" i="7" s="1"/>
  <c r="G89" i="7"/>
  <c r="H89" i="7" s="1"/>
  <c r="G88" i="7"/>
  <c r="H88" i="7" s="1"/>
  <c r="G87" i="7"/>
  <c r="H87" i="7" s="1"/>
  <c r="G86" i="7"/>
  <c r="H86" i="7" s="1"/>
  <c r="G84" i="7"/>
  <c r="H84" i="7" s="1"/>
  <c r="G83" i="7"/>
  <c r="H83" i="7" s="1"/>
  <c r="G82" i="7"/>
  <c r="H82" i="7" s="1"/>
  <c r="G81" i="7"/>
  <c r="H81" i="7" s="1"/>
  <c r="G80" i="7"/>
  <c r="H80" i="7" s="1"/>
  <c r="G79" i="7"/>
  <c r="H79" i="7" s="1"/>
  <c r="G78" i="7"/>
  <c r="H78" i="7" s="1"/>
  <c r="G77" i="7"/>
  <c r="H77" i="7" s="1"/>
  <c r="G76" i="7"/>
  <c r="H76" i="7" s="1"/>
  <c r="G75" i="7"/>
  <c r="H75" i="7" s="1"/>
  <c r="G74" i="7"/>
  <c r="H74" i="7" s="1"/>
  <c r="G73" i="7"/>
  <c r="H73" i="7" s="1"/>
  <c r="G72" i="7"/>
  <c r="H72" i="7" s="1"/>
  <c r="G71" i="7"/>
  <c r="H71" i="7" s="1"/>
  <c r="G70" i="7"/>
  <c r="H70" i="7" s="1"/>
  <c r="G69" i="7"/>
  <c r="H69" i="7" s="1"/>
  <c r="G68" i="7"/>
  <c r="H68" i="7" s="1"/>
  <c r="G67" i="7"/>
  <c r="H67" i="7" s="1"/>
  <c r="G65" i="7"/>
  <c r="H65" i="7" s="1"/>
  <c r="G64" i="7"/>
  <c r="H64" i="7" s="1"/>
  <c r="G63" i="7"/>
  <c r="H63" i="7" s="1"/>
  <c r="G62" i="7"/>
  <c r="H62" i="7" s="1"/>
  <c r="G61" i="7"/>
  <c r="H61" i="7" s="1"/>
  <c r="G60" i="7"/>
  <c r="H60" i="7" s="1"/>
  <c r="G59" i="7"/>
  <c r="H59" i="7" s="1"/>
  <c r="G58" i="7"/>
  <c r="H58" i="7" s="1"/>
  <c r="G57" i="7"/>
  <c r="H57" i="7" s="1"/>
  <c r="G56" i="7"/>
  <c r="H56" i="7" s="1"/>
  <c r="G54" i="7"/>
  <c r="H54" i="7" s="1"/>
  <c r="G53" i="7"/>
  <c r="H53" i="7" s="1"/>
  <c r="G52" i="7"/>
  <c r="H52" i="7" s="1"/>
  <c r="G51" i="7"/>
  <c r="H51" i="7" s="1"/>
  <c r="G50" i="7"/>
  <c r="H50" i="7" s="1"/>
  <c r="G49" i="7"/>
  <c r="H49" i="7" s="1"/>
  <c r="G48" i="7"/>
  <c r="H48" i="7" s="1"/>
  <c r="G47" i="7"/>
  <c r="H47" i="7" s="1"/>
  <c r="G46" i="7"/>
  <c r="H46" i="7" s="1"/>
  <c r="G45" i="7"/>
  <c r="H45" i="7" s="1"/>
  <c r="G44" i="7"/>
  <c r="H44" i="7" s="1"/>
  <c r="G42" i="7"/>
  <c r="H42" i="7" s="1"/>
  <c r="G41" i="7"/>
  <c r="H41" i="7" s="1"/>
  <c r="G40" i="7"/>
  <c r="H40" i="7" s="1"/>
  <c r="G39" i="7"/>
  <c r="H39" i="7" s="1"/>
  <c r="G38" i="7"/>
  <c r="H38" i="7" s="1"/>
  <c r="G37" i="7"/>
  <c r="H37" i="7" s="1"/>
  <c r="G36" i="7"/>
  <c r="H36" i="7" s="1"/>
  <c r="G35" i="7"/>
  <c r="H35" i="7" s="1"/>
  <c r="G34" i="7"/>
  <c r="H34" i="7" s="1"/>
  <c r="G33" i="7"/>
  <c r="H33" i="7" s="1"/>
  <c r="G32" i="7"/>
  <c r="H32" i="7" s="1"/>
  <c r="G31" i="7"/>
  <c r="H31" i="7" s="1"/>
  <c r="G30" i="7"/>
  <c r="H30" i="7" s="1"/>
  <c r="G29" i="7"/>
  <c r="H29" i="7" s="1"/>
  <c r="G28" i="7"/>
  <c r="H28" i="7" s="1"/>
  <c r="G27" i="7"/>
  <c r="H27" i="7" s="1"/>
  <c r="G26" i="7"/>
  <c r="H26" i="7" s="1"/>
  <c r="G25" i="7"/>
  <c r="H25" i="7" s="1"/>
  <c r="G24" i="7"/>
  <c r="H24" i="7" s="1"/>
  <c r="G23" i="7"/>
  <c r="H23" i="7" s="1"/>
  <c r="G22" i="7"/>
  <c r="H22" i="7" s="1"/>
  <c r="M112" i="7" l="1"/>
  <c r="M111" i="7"/>
  <c r="M110" i="7"/>
  <c r="M108" i="7"/>
  <c r="M104" i="7"/>
  <c r="M103" i="7"/>
  <c r="M102" i="7"/>
  <c r="M101" i="7"/>
  <c r="M100" i="7"/>
  <c r="M98" i="7"/>
  <c r="M97" i="7"/>
  <c r="M96" i="7"/>
  <c r="M95" i="7"/>
  <c r="M94" i="7"/>
  <c r="M93" i="7"/>
  <c r="M91" i="7"/>
  <c r="M90" i="7"/>
  <c r="M89" i="7"/>
  <c r="M88" i="7"/>
  <c r="M87" i="7"/>
  <c r="M86" i="7"/>
  <c r="M74" i="7"/>
  <c r="M73" i="7"/>
  <c r="M72" i="7"/>
  <c r="M71" i="7"/>
  <c r="M70" i="7"/>
  <c r="M69" i="7"/>
  <c r="M68" i="7"/>
  <c r="M67" i="7"/>
  <c r="M65" i="7"/>
  <c r="M64" i="7"/>
  <c r="M63" i="7"/>
  <c r="M62" i="7"/>
  <c r="M61" i="7"/>
  <c r="M60" i="7"/>
  <c r="M59" i="7"/>
  <c r="M58" i="7"/>
  <c r="M57" i="7"/>
  <c r="M56" i="7"/>
  <c r="M21" i="7"/>
  <c r="G21" i="7"/>
  <c r="H21" i="7" s="1"/>
  <c r="M20" i="7"/>
  <c r="G20" i="7"/>
  <c r="H20" i="7" s="1"/>
  <c r="M19" i="7"/>
  <c r="G19" i="7"/>
  <c r="H19" i="7" s="1"/>
  <c r="M18" i="7"/>
  <c r="G18" i="7"/>
  <c r="H18" i="7" s="1"/>
  <c r="M17" i="7"/>
  <c r="G17" i="7"/>
  <c r="H17" i="7" s="1"/>
  <c r="M16" i="7"/>
  <c r="G16" i="7"/>
  <c r="H16" i="7" s="1"/>
  <c r="M15" i="7"/>
  <c r="G15" i="7"/>
  <c r="H15" i="7" s="1"/>
  <c r="H113" i="7" l="1"/>
  <c r="M27" i="6"/>
  <c r="G27" i="6"/>
  <c r="H27" i="6" s="1"/>
  <c r="M26" i="6"/>
  <c r="G26" i="6"/>
  <c r="H26" i="6" s="1"/>
  <c r="M25" i="6"/>
  <c r="G25" i="6"/>
  <c r="H25" i="6" s="1"/>
  <c r="M24" i="6"/>
  <c r="G24" i="6"/>
  <c r="H24" i="6" s="1"/>
  <c r="M22" i="6"/>
  <c r="G22" i="6"/>
  <c r="H22" i="6" s="1"/>
  <c r="G21" i="6"/>
  <c r="H21" i="6" s="1"/>
  <c r="M20" i="6"/>
  <c r="G20" i="6"/>
  <c r="H20" i="6" s="1"/>
  <c r="M19" i="6"/>
  <c r="G19" i="6"/>
  <c r="H19" i="6" s="1"/>
  <c r="M18" i="6"/>
  <c r="G18" i="6"/>
  <c r="H18" i="6" s="1"/>
  <c r="M17" i="6"/>
  <c r="G17" i="6"/>
  <c r="H17" i="6" s="1"/>
  <c r="M16" i="6"/>
  <c r="G16" i="6"/>
  <c r="H16" i="6" s="1"/>
  <c r="M15" i="6"/>
  <c r="G15" i="6"/>
  <c r="H15" i="6" s="1"/>
  <c r="G21" i="4"/>
  <c r="H21" i="4" s="1"/>
  <c r="M25" i="4"/>
  <c r="G25" i="4"/>
  <c r="H25" i="4" s="1"/>
  <c r="M24" i="4"/>
  <c r="G24" i="4"/>
  <c r="H24" i="4" s="1"/>
  <c r="M22" i="4"/>
  <c r="G22" i="4"/>
  <c r="H22" i="4" s="1"/>
  <c r="M20" i="4"/>
  <c r="G20" i="4"/>
  <c r="H20" i="4" s="1"/>
  <c r="M19" i="4"/>
  <c r="G19" i="4"/>
  <c r="H19" i="4" s="1"/>
  <c r="M18" i="4"/>
  <c r="G18" i="4"/>
  <c r="H18" i="4" s="1"/>
  <c r="M17" i="4"/>
  <c r="G17" i="4"/>
  <c r="H17" i="4" s="1"/>
  <c r="M16" i="4"/>
  <c r="G16" i="4"/>
  <c r="H16" i="4" s="1"/>
  <c r="M15" i="4"/>
  <c r="G15" i="4"/>
  <c r="H15" i="4" s="1"/>
  <c r="M48" i="3"/>
  <c r="G48" i="3"/>
  <c r="H48" i="3" s="1"/>
  <c r="M47" i="3"/>
  <c r="G47" i="3"/>
  <c r="H47" i="3" s="1"/>
  <c r="M46" i="3"/>
  <c r="G46" i="3"/>
  <c r="H46" i="3" s="1"/>
  <c r="M45" i="3"/>
  <c r="G45" i="3"/>
  <c r="H45" i="3" s="1"/>
  <c r="M44" i="3"/>
  <c r="G44" i="3"/>
  <c r="H44" i="3" s="1"/>
  <c r="M43" i="3"/>
  <c r="G43" i="3"/>
  <c r="H43" i="3" s="1"/>
  <c r="M42" i="3"/>
  <c r="G42" i="3"/>
  <c r="H42" i="3" s="1"/>
  <c r="M41" i="3"/>
  <c r="G41" i="3"/>
  <c r="H41" i="3" s="1"/>
  <c r="M40" i="3"/>
  <c r="G40" i="3"/>
  <c r="H40" i="3" s="1"/>
  <c r="M38" i="3"/>
  <c r="G38" i="3"/>
  <c r="H38" i="3" s="1"/>
  <c r="M37" i="3"/>
  <c r="G37" i="3"/>
  <c r="H37" i="3" s="1"/>
  <c r="M30" i="3"/>
  <c r="G30" i="3"/>
  <c r="H30" i="3" s="1"/>
  <c r="M28" i="3"/>
  <c r="G28" i="3"/>
  <c r="H28" i="3" s="1"/>
  <c r="M27" i="3"/>
  <c r="G27" i="3"/>
  <c r="H27" i="3" s="1"/>
  <c r="M26" i="3"/>
  <c r="G26" i="3"/>
  <c r="H26" i="3" s="1"/>
  <c r="M25" i="3"/>
  <c r="G25" i="3"/>
  <c r="H25" i="3" s="1"/>
  <c r="M23" i="3"/>
  <c r="G23" i="3"/>
  <c r="H23" i="3" s="1"/>
  <c r="M22" i="3"/>
  <c r="G22" i="3"/>
  <c r="H22" i="3" s="1"/>
  <c r="M20" i="3"/>
  <c r="G20" i="3"/>
  <c r="H20" i="3" s="1"/>
  <c r="M18" i="3"/>
  <c r="G18" i="3"/>
  <c r="H18" i="3" s="1"/>
  <c r="M17" i="3"/>
  <c r="G17" i="3"/>
  <c r="H17" i="3" s="1"/>
  <c r="M15" i="3"/>
  <c r="G15" i="3"/>
  <c r="H15" i="3" s="1"/>
  <c r="H49" i="3" s="1"/>
  <c r="M43" i="2"/>
  <c r="M42" i="2"/>
  <c r="M41" i="2"/>
  <c r="M40" i="2"/>
  <c r="M39" i="2"/>
  <c r="M35" i="2"/>
  <c r="G43" i="2"/>
  <c r="H43" i="2" s="1"/>
  <c r="G42" i="2"/>
  <c r="H42" i="2" s="1"/>
  <c r="G41" i="2"/>
  <c r="H41" i="2" s="1"/>
  <c r="G40" i="2"/>
  <c r="H40" i="2" s="1"/>
  <c r="G39" i="2"/>
  <c r="H39" i="2" s="1"/>
  <c r="G35" i="2"/>
  <c r="H35" i="2" s="1"/>
  <c r="H28" i="6" l="1"/>
  <c r="M44" i="2" l="1"/>
  <c r="G44" i="2"/>
  <c r="H44" i="2" s="1"/>
  <c r="M38" i="2"/>
  <c r="G38" i="2"/>
  <c r="H38" i="2" s="1"/>
  <c r="M37" i="2"/>
  <c r="G37" i="2"/>
  <c r="H37" i="2" s="1"/>
  <c r="M36" i="2"/>
  <c r="G36" i="2"/>
  <c r="H36" i="2" s="1"/>
  <c r="M34" i="2"/>
  <c r="G34" i="2"/>
  <c r="H34" i="2" s="1"/>
  <c r="M33" i="2"/>
  <c r="G33" i="2"/>
  <c r="H33" i="2" s="1"/>
  <c r="M30" i="2"/>
  <c r="G30" i="2"/>
  <c r="H30" i="2" s="1"/>
  <c r="M29" i="2"/>
  <c r="G29" i="2"/>
  <c r="H29" i="2" s="1"/>
  <c r="M27" i="2"/>
  <c r="G27" i="2"/>
  <c r="H27" i="2" s="1"/>
  <c r="M26" i="2"/>
  <c r="G26" i="2"/>
  <c r="H26" i="2" s="1"/>
  <c r="M25" i="2"/>
  <c r="G25" i="2"/>
  <c r="H25" i="2" s="1"/>
  <c r="M24" i="2"/>
  <c r="G24" i="2"/>
  <c r="H24" i="2" s="1"/>
  <c r="M23" i="2"/>
  <c r="G23" i="2"/>
  <c r="H23" i="2" s="1"/>
  <c r="M22" i="2"/>
  <c r="G22" i="2"/>
  <c r="H22" i="2" s="1"/>
  <c r="M20" i="2"/>
  <c r="G20" i="2"/>
  <c r="H20" i="2" s="1"/>
  <c r="M19" i="2"/>
  <c r="G19" i="2"/>
  <c r="H19" i="2" s="1"/>
  <c r="M18" i="2"/>
  <c r="G18" i="2"/>
  <c r="H18" i="2" s="1"/>
  <c r="M17" i="2"/>
  <c r="G17" i="2"/>
  <c r="H17" i="2" s="1"/>
  <c r="M16" i="2"/>
  <c r="G16" i="2"/>
  <c r="H16" i="2" s="1"/>
  <c r="M15" i="2"/>
  <c r="G15" i="2"/>
  <c r="H15" i="2" s="1"/>
  <c r="M77" i="1" l="1"/>
  <c r="M76" i="1"/>
  <c r="M75" i="1"/>
  <c r="M74" i="1"/>
  <c r="M73" i="1"/>
  <c r="M72" i="1"/>
  <c r="M71" i="1"/>
  <c r="M69" i="1"/>
  <c r="M68" i="1"/>
  <c r="M67" i="1"/>
  <c r="M66" i="1"/>
  <c r="M65" i="1"/>
  <c r="M64" i="1"/>
  <c r="M63" i="1"/>
  <c r="M62" i="1"/>
  <c r="M61" i="1"/>
  <c r="M60" i="1"/>
  <c r="M59" i="1"/>
  <c r="M58" i="1"/>
  <c r="M56" i="1"/>
  <c r="M55" i="1"/>
  <c r="M54" i="1"/>
  <c r="M51" i="1"/>
  <c r="M50" i="1"/>
  <c r="M49" i="1"/>
  <c r="M46" i="1"/>
  <c r="M45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2" i="1"/>
  <c r="M21" i="1"/>
  <c r="M20" i="1"/>
  <c r="M18" i="1"/>
  <c r="M17" i="1"/>
  <c r="M16" i="1"/>
  <c r="M15" i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6" i="1"/>
  <c r="H56" i="1" s="1"/>
  <c r="G55" i="1"/>
  <c r="H55" i="1" s="1"/>
  <c r="G54" i="1"/>
  <c r="H54" i="1" s="1"/>
  <c r="G51" i="1"/>
  <c r="H51" i="1" s="1"/>
  <c r="G50" i="1"/>
  <c r="H50" i="1" s="1"/>
  <c r="G49" i="1"/>
  <c r="H49" i="1" s="1"/>
  <c r="G46" i="1"/>
  <c r="H46" i="1" s="1"/>
  <c r="G45" i="1"/>
  <c r="H45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2" i="1"/>
  <c r="H22" i="1" s="1"/>
  <c r="G21" i="1"/>
  <c r="H21" i="1" s="1"/>
  <c r="G20" i="1"/>
  <c r="H20" i="1" s="1"/>
  <c r="G18" i="1"/>
  <c r="H18" i="1" s="1"/>
  <c r="G17" i="1"/>
  <c r="H17" i="1" s="1"/>
  <c r="G16" i="1"/>
  <c r="H16" i="1" s="1"/>
  <c r="G15" i="1"/>
  <c r="H15" i="1" s="1"/>
  <c r="H78" i="1" l="1"/>
</calcChain>
</file>

<file path=xl/sharedStrings.xml><?xml version="1.0" encoding="utf-8"?>
<sst xmlns="http://schemas.openxmlformats.org/spreadsheetml/2006/main" count="3483" uniqueCount="933">
  <si>
    <t>PONUDNIK:</t>
  </si>
  <si>
    <t>Naziv:</t>
  </si>
  <si>
    <t>Naslov:</t>
  </si>
  <si>
    <t>ID za DDV:</t>
  </si>
  <si>
    <t>matična številka:</t>
  </si>
  <si>
    <t>transakcijski račun:</t>
  </si>
  <si>
    <t>NAROČNIK:</t>
  </si>
  <si>
    <t>Naziv: OŠ Pohorskega odreda Slovenska Bistrica</t>
  </si>
  <si>
    <t>Naslov: Kopališka ulica 1, 2310 Slovenska Bistrica</t>
  </si>
  <si>
    <t>ID za DDV: SI 48238112</t>
  </si>
  <si>
    <t>transakcijski račun: SI56 0131 3603 0679 804</t>
  </si>
  <si>
    <t>PREDRAČUN</t>
  </si>
  <si>
    <t>Zap. št.</t>
  </si>
  <si>
    <t>okvirna količina</t>
  </si>
  <si>
    <t>enota mere</t>
  </si>
  <si>
    <t>cena na enoto v € brez DDV</t>
  </si>
  <si>
    <t>DDV v €</t>
  </si>
  <si>
    <t>končna cena/enoto mere v €</t>
  </si>
  <si>
    <t>vrednost za okvirno količino v €</t>
  </si>
  <si>
    <t>trgovsko ime oz. naziv ponujenega živila</t>
  </si>
  <si>
    <t>preračunana cena na enoto mere (kom) ponujenega živila brez DDV v €</t>
  </si>
  <si>
    <t>6 (4+5)</t>
  </si>
  <si>
    <t>7 (6×2)</t>
  </si>
  <si>
    <t>12 (10+11)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</si>
  <si>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</si>
  <si>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</si>
  <si>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</si>
  <si>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</si>
  <si>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</si>
  <si>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</si>
  <si>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</si>
  <si>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</si>
  <si>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</si>
  <si>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</si>
  <si>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</si>
  <si>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</si>
  <si>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MLEKO IN MLEČNI IZDELKI</t>
  </si>
  <si>
    <t>A</t>
  </si>
  <si>
    <t>A.1 MLEKO</t>
  </si>
  <si>
    <t>PASTERIZIRANO MLEKO, polno, homogenizirano z najmanj 3,2 % m.m., polnjeno v vedra ali balon, 10 do 15 l</t>
  </si>
  <si>
    <t>STERILIZIRANO MLEKO, polno,homogenizirano z najmanj 3,2 % m.m., polnjeno v TP 1/1</t>
  </si>
  <si>
    <t>STERILIZIRANO MLEKO, polno,homogenizirano z najmanj 3,2 % m.m., polnjeno v TP 0,2 l s priloženo slamico</t>
  </si>
  <si>
    <t>ČOKOLADNO MLEKO UHT sterilizirano, homogenizirano, od 0,5 do 3,5 % m.m., najmanj 5 % kakavove mase, polnjeno v TP 0,2 l s priloženo slamico</t>
  </si>
  <si>
    <t>STERILIZIRANO MLEKO, posneto, homogenizirano z najmanj 0,5 % m.m., polnjeno v TP 1/1</t>
  </si>
  <si>
    <t>JOGURT NAVADNI tekoči z 0,5 do 3,5 % m.m., polnjen v TP ali PS 1,0 l</t>
  </si>
  <si>
    <t>JOGURT NAVADNI tekoči z 0,5 do 3,5 % m.m., polnjen v TP ali PS 0,5 l</t>
  </si>
  <si>
    <t>JOGURT SADNI tekoči s 0,5 do 3,5 % m.m., z dodatkom sadja ali sadnega pripravka najmanj 10 %, brez umetnih sladil, polnjen v TP ali PS 0,5 l, različni okusi</t>
  </si>
  <si>
    <t>JOGURT SADNI tekoči s 0,5 do 3,5 % m.m., z dodatkom sadja ali sadnega pripravka najmanj 10 %, brez umetnih sladil, polnjen v TP ali PS 1,0 l, različni okusi</t>
  </si>
  <si>
    <t>JOGURT SADNI probiotičen s 0,5 do 3,5 % m.m., z dodatkom sadja ali sadnega pripravka najmanj 10 %, brez umetnih sladil, polnjen v TP ali PS 0,5 l, različni okusi</t>
  </si>
  <si>
    <t>JOGURT SADNI probiotičen s 0,5 do 3,5 % m.m., z dodatkom sadja ali sadnega pripravka najmanj 10 %, brez umetnih sladil, polnjen v TP ali PS 1,0 l, različni okusi</t>
  </si>
  <si>
    <t>MLEKO BREZ LAKTOZE, sterilizirano in homogenizirano, polnjeno v TP 1/1</t>
  </si>
  <si>
    <t>A.2 FERMENTIRANI MLEČNI IZDELKI IN PUDINGI</t>
  </si>
  <si>
    <t>KEFIR NAVADNI, iz kefirnih zrnc, polnjen v lončke 150 g s priloženo slamico</t>
  </si>
  <si>
    <t>KEFIR SADNI, iz kefirnih zrnc, različni okusi, polnjen v lončke 150 g s priloženo slamico</t>
  </si>
  <si>
    <t>A.3 SMETANA IN SUROVO MASLO</t>
  </si>
  <si>
    <t>SLADKA SMETANA ZA STEPANJE pasterizirana ali sterilizirana, z najmanj 20 % m.m., 1 l</t>
  </si>
  <si>
    <t>SLADKA SMETANA ZA STEPANJE pasterizirana ali sterilizirana, z najmanj 20 % m.m., 0,5 l</t>
  </si>
  <si>
    <t>SLADKA SMETANA ZA STEPANJE pasterizirana ali sterilizirana, z najmanj 20 % m.m., 0,25 l</t>
  </si>
  <si>
    <t>SUROVO MASLO I. kakovosti z najmanj 82 % m.m., 250 g</t>
  </si>
  <si>
    <t>SUROVO MASLO I. kakovosti z najmanj 82 % m.m., 125 g</t>
  </si>
  <si>
    <t>A.4 SKUTA IN NAMAZI</t>
  </si>
  <si>
    <t>SKUTA sveža, nepasirana s 35 % m.m. v suhi snovi, 500 g</t>
  </si>
  <si>
    <t>SKUTA sveža, nepasirana s 35 % m.m. v suhi snovi, 1/1 ali večje pakiranje</t>
  </si>
  <si>
    <t>SKUTA sveža, probiotična, nepasirana s 10 % m.m. v suhi snovi, 1/1 ali večje pakiranje</t>
  </si>
  <si>
    <t>SKUTA sveža, probiotična, nepasirana s 10 % m.m. v suhi snovi, 500 g</t>
  </si>
  <si>
    <t>kg</t>
  </si>
  <si>
    <t>kom</t>
  </si>
  <si>
    <t>SIRNI NAMAZ natur, iz svežega sira, z do 20 % m.m., polnjen v PS 50 g</t>
  </si>
  <si>
    <t>SIRNI NAMAZ natur, iz svežega sira, z do 20 % m.m., polnjen v PS 140 g</t>
  </si>
  <si>
    <t>SIRNI NAMAZ z zelišči, iz svežega sira, z do 20 % m.m., polnjen v PS 50 g</t>
  </si>
  <si>
    <t>SIRNI NAMAZ z zelišči, iz svežega sira, z do 20 % m.m., polnjen v PS 140 g</t>
  </si>
  <si>
    <t>SIRNI NAMAZ natur, iz svežega sira, z do 20 % m.m., 2,5 kg</t>
  </si>
  <si>
    <t>SIRNI NAMAZ z zelišči, iz svežega sira, z do 20 % m.m., 2,5 kg</t>
  </si>
  <si>
    <t>A.5 SIRI</t>
  </si>
  <si>
    <t>SIR POLTRDI, mastni z najmanj 45 % m. v s.s., brez konzervansov in aditivov, narezan na lističe ali v kosu</t>
  </si>
  <si>
    <t>SIR POLTRDI, polmastni z najmanj 25 % m. v s.s., brez konzervansov in aditivov, narezan na lističe ali v kosu</t>
  </si>
  <si>
    <t>SIR TRDI, kot ementalec, z najmanj 30 % m. v s.s., brez konzervansov in aditivov, v kosu</t>
  </si>
  <si>
    <t>SIR MOZZARELA, v kosu ali kroglicah, za solate</t>
  </si>
  <si>
    <t>TOLJENI SIR, za mazanje, brez konzervansov, pakiran v škatle po 140 g</t>
  </si>
  <si>
    <t>SVEŽI SIR V SLANICI, za solate, 500 g</t>
  </si>
  <si>
    <t>TRDI SIR, drobno riban s 30 do 35 % m. v s.s. (parmezan in podobni), pakiran v vrečke po 1 kg</t>
  </si>
  <si>
    <t>JOGURT SADNI čvrsti s 2,6 do 3,5 % m.m., z dodatkom sadja ali sadnega pripravka najmanj 10 %, brez umetnih sladil, polnjen v PS lončke 150 g, različni okusi</t>
  </si>
  <si>
    <t>JOGURT SADNI čvrsti s 0,5 do 1,3 % m.m., z dodatkom sadja ali sadnega pripravka najmanj 10 %, brez umetnih sladil, polnjen v PS lončke 150 g, različni okusi</t>
  </si>
  <si>
    <t>JOGURT SADNI probiotičen s 0,5 do 3,5 % m.m., z dodatkom sadja ali sadnega pripravka najmanj 10 %, brez umetnih sladil, polnjen v PS lončke 150 g, različni okusi</t>
  </si>
  <si>
    <t>JOGURT S PODLOŽENIM SADJEM, različni okusi, brez dodanih aditivov, polnjen v PS lonček 150 g</t>
  </si>
  <si>
    <t>PUDING S SMETANO, čokolada ali vanilija, 200 g</t>
  </si>
  <si>
    <t>PUDING BREZ SMETANE, čokolada ali vanilija, 200 g</t>
  </si>
  <si>
    <t>KISLA SMETANA z od 20 do 30 % m.m., polnjena v PS lončke 180 g</t>
  </si>
  <si>
    <t>KISLA SMETANA z od 20 do 30 % m.m., polnjena v PS lončke 400 g</t>
  </si>
  <si>
    <t>SKUTA S PODLOŽENIM SADJEM, desertna, različni okusi, v lončku 120 g</t>
  </si>
  <si>
    <t>SADNA SKUTA, različni okusi, v lončku 120 g</t>
  </si>
  <si>
    <t>gramaža oz. volumen ponujenega živila =  max ± 25 % od določene enote mere (kom)</t>
  </si>
  <si>
    <t>Razlaga stolpcev predračuna</t>
  </si>
  <si>
    <t>stolpec št. 4: cena na enoto v € brez DDV</t>
  </si>
  <si>
    <t>stolpec št. 5: DDV v €</t>
  </si>
  <si>
    <t>stolpec št. 6: končna cena na enoto mere v €</t>
  </si>
  <si>
    <t>stolpec št. 8: trgovsko ime oz. naziv ponujenega živila</t>
  </si>
  <si>
    <t>stolpec št. 7: vrednost za okvirno količino v € z DDV</t>
  </si>
  <si>
    <t>stolpec št. 10: preračunana cena na enoto mere (kom) ponujenega živila brez DDV v €</t>
  </si>
  <si>
    <t>stolpec št. 11: DDV v € za ponujen izdelek</t>
  </si>
  <si>
    <t>stolpec št. 12: končna cena za ponujeno živilo z DDV v €</t>
  </si>
  <si>
    <t>končna cena za ponujeno živilo z DDV v €</t>
  </si>
  <si>
    <t>ponudnik vpiše ceno na enoto v € brez DDV, upoštevati je potrebno enoto mere (kg, l ali kom), ki jo je predpisal ponudnik</t>
  </si>
  <si>
    <t>ponudnik vpiše znesek DDV za navedeno enoto mere (kg, l ali kom)</t>
  </si>
  <si>
    <t>ponudnik sešteje vrednosti iz stolpcev 4 in 5</t>
  </si>
  <si>
    <t>ponudnik pomnoži vrednosti iz stolpca 6 s stolpcem 2 (okvirna količina)</t>
  </si>
  <si>
    <t>ponudnik vpiše trgovsko ime oz. naziv ponujenega živila, ki mora ustrezati zahtevani kakovosti (obvezno)</t>
  </si>
  <si>
    <t>ponudnik vpiše ceno brez DDV v € za ponujeno živilo (če je enota mere kg ali l, je ta enaka kot v stolpcu 4)</t>
  </si>
  <si>
    <t>ponudnik vpiše znesek DDV za ponujeno živilo (če je enota mere kg ali l, je ta enaka kot v stolpcu 5)</t>
  </si>
  <si>
    <t>ponudnik sešteje vrednosti iz stolpcev 10 in 11 (če je enota mere kg ali l, je ta enaka kot v stolpcu 6)</t>
  </si>
  <si>
    <t>Primer pravilno izpolnjenega predračuna</t>
  </si>
  <si>
    <t>ŽIVILO 1, pakirano po 200 g</t>
  </si>
  <si>
    <t>ŽIVILO 2, pakirano po 1 kg</t>
  </si>
  <si>
    <t>ŽIVILO 3, pakirano po 1 l</t>
  </si>
  <si>
    <t>ŽIVILO X</t>
  </si>
  <si>
    <t>L</t>
  </si>
  <si>
    <t>posipanček</t>
  </si>
  <si>
    <t>220 g</t>
  </si>
  <si>
    <t>hrusti</t>
  </si>
  <si>
    <t>tekočinko</t>
  </si>
  <si>
    <t>1 l</t>
  </si>
  <si>
    <t>1 kg</t>
  </si>
  <si>
    <t>SKUPAJ VREDNOST SKLOPA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</si>
  <si>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</si>
  <si>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</si>
  <si>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</si>
  <si>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ŽIVILA</t>
  </si>
  <si>
    <t>SKLOP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</si>
  <si>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</si>
  <si>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</si>
  <si>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</si>
  <si>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Kuhinja 1: OŠ Pohorskega odreda Slovenska Bistrica, Kopališka ulica 1, 2310 Slovenska Bistrica; od 5.30 do 14.00</t>
  </si>
  <si>
    <t>POSEBNE ZAHTEVE NAROČNIKA</t>
  </si>
  <si>
    <r>
      <t xml:space="preserve">Kakovost vseh ponujenih izdelkov mora ustrezati zahtevam, ki so opisana v: </t>
    </r>
    <r>
      <rPr>
        <b/>
        <sz val="11"/>
        <color theme="1"/>
        <rFont val="Calibri"/>
        <family val="2"/>
        <charset val="238"/>
        <scheme val="minor"/>
      </rPr>
      <t>Priročnik z merili kakovosti za živila v vzgojno - izobraževalnih ustanovah</t>
    </r>
    <r>
      <rPr>
        <sz val="11"/>
        <color theme="1"/>
        <rFont val="Calibri"/>
        <family val="2"/>
        <charset val="238"/>
        <scheme val="minor"/>
      </rPr>
      <t>, Ministrstvo za zdravje, 2008</t>
    </r>
  </si>
  <si>
    <t>Kraj, datum: ___________________________________________</t>
  </si>
  <si>
    <t>Žig</t>
  </si>
  <si>
    <t>Podpis odgovorne osebe ponudnika: _________________________________</t>
  </si>
  <si>
    <t>l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</si>
  <si>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</si>
  <si>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</si>
  <si>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</si>
  <si>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</si>
  <si>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</si>
  <si>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</si>
  <si>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</si>
  <si>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</si>
  <si>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</si>
  <si>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</si>
  <si>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</si>
  <si>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</si>
  <si>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</si>
  <si>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</si>
  <si>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</si>
  <si>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</si>
  <si>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</si>
  <si>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</si>
  <si>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</si>
  <si>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</si>
  <si>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</si>
  <si>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</si>
  <si>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</si>
  <si>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</si>
  <si>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</si>
  <si>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</si>
  <si>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</si>
  <si>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</si>
  <si>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</si>
  <si>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</si>
  <si>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</si>
  <si>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</si>
  <si>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</si>
  <si>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</si>
  <si>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</si>
  <si>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</si>
  <si>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</si>
  <si>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</si>
  <si>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</si>
  <si>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</si>
  <si>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</si>
  <si>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</si>
  <si>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</si>
  <si>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STERILIZIRANO MLEKO, polposneto,homogenizirano z najmanj 1,5 % m.m., TP 1/1</t>
  </si>
  <si>
    <t xml:space="preserve">JOGURT NAVADNI čvrsti s 3,2 do 3,5 % m.m., polnjen v lonček 150 g </t>
  </si>
  <si>
    <t>JOGURT NAVADNI probiotičen z 0,5 do 3,5 % m.m., polnjen v lonček 150g</t>
  </si>
  <si>
    <t>JOGURT NAVADNI probiotičen z 0,5 do 3,5 % m.m.,  0,5 l</t>
  </si>
  <si>
    <t>MLEČNI SADNI DESERT, različni okusi, polnjen v PS lonček 150 g</t>
  </si>
  <si>
    <t>JOGURT NAVADNI probiotičen z 0,5 do 3,5 % m.m.,  polnjen v TP ali drugo po 1,0 l</t>
  </si>
  <si>
    <t>B</t>
  </si>
  <si>
    <t>MESO IN MESNI IZDELKI</t>
  </si>
  <si>
    <t>MESNATE KOSTI za juho, sveže</t>
  </si>
  <si>
    <t>MLADO GOVEJE MESO, STEGNO b.k., sveže, 1. kategorije, brez mastnega tkiva, kosi obdelani</t>
  </si>
  <si>
    <t>MLADO GOVEJE MESO, PLEČE, b.k., sveže, 2. kategorije, brez mastnega tkiva, okosi obdelani</t>
  </si>
  <si>
    <t>MLADO GOVEJE MESO, PLJUČNA PEČENKA, b.k., sveže, 1. kategorije, kosi obdelani</t>
  </si>
  <si>
    <t>TELEČJE MESO, STEGNO, b.k., sveže, 1. kategorije, brez mastnega tkiva, kosi obdelani</t>
  </si>
  <si>
    <t>TELEČJE MESO, PLEČE, b.k., sveže, 2. kategorije, brez mastnega tkiva, kosi obdelani</t>
  </si>
  <si>
    <t>B.1 JUNČJE (GOVEJE) MESO IN TELEČJE MESO</t>
  </si>
  <si>
    <t>B.2 SVINJSKO MESO</t>
  </si>
  <si>
    <t>SVINJSKO MESO, STEGNO, b.k., sveže, 1. kategorije, brez mastnega tkiva, kosi obdelani</t>
  </si>
  <si>
    <t>SVINJSKO MESO, PLEČE, b.k., sveže, 2. kategorije, brez mastnega tkiva, kosi obdelani</t>
  </si>
  <si>
    <t>SVINJSKO MESO, FILE, b.k., sveže, 1. kategorije, brez mastnega tkiva, kosi obdelani</t>
  </si>
  <si>
    <t>SVINJSKO MESO, KARE, sveže, 1. kategorije, brez mastnega tkiva, v kosu ali narezani na 1 cm debeline</t>
  </si>
  <si>
    <t>SVINJSKO MESO, REBRA, sveže, 2. kategorije, v kosu ali narezane</t>
  </si>
  <si>
    <t>MLETO MESO, mešano 50 % goveje meso in 50 % svinjsko meso, sveže</t>
  </si>
  <si>
    <t>B.3 MESNI IZDELKI</t>
  </si>
  <si>
    <t>HRENOVKE, barjene mesnine, iz svinjskega in govejega mesa, 50 do 60 g na kos</t>
  </si>
  <si>
    <t>HRENOVKE, barjene mesnine, telečje, 50 do 60 g na kos</t>
  </si>
  <si>
    <t>PEČENICE, brez dodanih konzervansov, sveže, 50 do 60 g na kos</t>
  </si>
  <si>
    <t>POSEBNA KLOBASA, barjene mesnine, v kosu ali narezane</t>
  </si>
  <si>
    <t>ŠUNKA V OVITKU, ekstra kakovosti, brez dodatnih konzervansov, v kosu ali narezana</t>
  </si>
  <si>
    <t>KUHAN PRŠUT, brez maščobnega tkiva, v kosu ali narezan na rezine</t>
  </si>
  <si>
    <t>SALAMA POLSUHA, narezana na rezine</t>
  </si>
  <si>
    <t>SALAMA SUHA, kot zimska, čajna ali ogrska, narezana na rezine</t>
  </si>
  <si>
    <t>PREKAJENA ŠUNKA, prekajeno meso, v kosu ali narezana na rezine</t>
  </si>
  <si>
    <t>PREKAJENI VRAT, prekajeno meso, v kosu ali narezan na rezine</t>
  </si>
  <si>
    <t>HAMBURŠKA SLANINA, prekajeno meso, v kosu ali narezana na rezine</t>
  </si>
  <si>
    <t>PRŠUT, sušena mesnina, kot kraški ali lokavski, v kosu ali narezan na rezine</t>
  </si>
  <si>
    <t xml:space="preserve">PANCETA, kraška, sušena mesnina, v kosu ali narezana na rezine </t>
  </si>
  <si>
    <t>ŠUNKARICA, poltrajna klobasa, v kosu ali narezana na rezine</t>
  </si>
  <si>
    <t>C</t>
  </si>
  <si>
    <t>PERUTNINSKO MESO IN IZDELKI</t>
  </si>
  <si>
    <t>C.1 SVEŽE PIŠČANČJE IN PURANJE MESO</t>
  </si>
  <si>
    <t>C.2 PERUTNINSKI MESNI IZDELKI</t>
  </si>
  <si>
    <t>D</t>
  </si>
  <si>
    <t>RIBE</t>
  </si>
  <si>
    <t>D.1 RIBE ZAMRZNJENE</t>
  </si>
  <si>
    <t>OSLIČ FILE, bela riba, globoko zamrznjeni ribji izdelek, fileji brez kosti, 1. kategorija</t>
  </si>
  <si>
    <t>FILE MORSKEGA LISTA, platesa, bela riba, globoko zamrznjeni ribji izdelek z od 30 do 50 % ledene glazure, fileji brez kosti, 1. kategorija</t>
  </si>
  <si>
    <t>VITKI SOM FILE (PANGA), očiščeni, nepoškodovani, fileji brez kosti, 1. kategorije</t>
  </si>
  <si>
    <t>LOSOS FILE, očiščeni, nepoškodovani, globoko zamrznjeni fileji, brez kosti, 1. kategorije</t>
  </si>
  <si>
    <t>ŠKARPENA FILE, očiščeni, nepoškodovani file brez kosti, 1. kategorije</t>
  </si>
  <si>
    <t>POSTRV FILE, očiščeni, nepoškodovani file brez kosti, 1. kategorije</t>
  </si>
  <si>
    <t>D.2 DRUGI ZAMRZNJENI MORSKI SADEŽI</t>
  </si>
  <si>
    <t>LIGNJI, očiščeni, celi ali narezani na kolobarje, globoko zamrznjeni</t>
  </si>
  <si>
    <t>MEŠANI MORSKI SADEŽI, očiščeni, globoko zamrznjeni</t>
  </si>
  <si>
    <t>PANIRAN OSLIČ FILE, globoko zamrznjeni panirani oslič fileji brez kosti, ribe mora biti vsaj 60 % in 40 % panade, pakirani po 5 kg ali več</t>
  </si>
  <si>
    <t>PANIRANE KOCKE ALI PALČKE iz filejev morskih rib, globoko zamrznjene, najmanj 60 % ribe in največ 40 % panade, pakirane po 5 kg</t>
  </si>
  <si>
    <t>NAMAZ IZ LOSOSA, min. 46 % lososa, brez konzervansov in glutena, brez ojačevalcev okusa in umetnih arom, v tubi, 100 g</t>
  </si>
  <si>
    <t>NAMAZ IZ TUNE, iz kakovostnih surovin, blago začinjen, brez konzervansov in glutena, v tubi, 100 g</t>
  </si>
  <si>
    <t>PAŠTETA TUNINA, izdelana iz kakovostnih surovin, brez konzervansov in glutena, blago začinjena, 27 g</t>
  </si>
  <si>
    <t>PAŠTETA TURISTIČNA, iz kakovostnih surovin, brez konzervansov in glutena, 50 g</t>
  </si>
  <si>
    <t>G</t>
  </si>
  <si>
    <t>OLJA IN MAŠČOBNI IZDELKI</t>
  </si>
  <si>
    <t>OLJE KORUZNIH KALČKOV, 100 %, visoka termična in oksidacijska stabilnost, v PVC embalaži 1 l</t>
  </si>
  <si>
    <t>OLJE EKSTRA SONČNIČNO OLJE, 100 % (GEA ali enakovredno), v temni steklenici 1 l</t>
  </si>
  <si>
    <t>OLJE EKSTRA RASTLINSKO, 95 % rafinirano sončnično olje z visoko vsebnostjo oleinske kisline, v temni steklenici po 1 l</t>
  </si>
  <si>
    <t>OLJE EKSTRA DEVIŠKO OLJČNO OLJE, hladno stiskano iz oliv, v temni steklenici 0,75 do 1 l</t>
  </si>
  <si>
    <t>BUČNO OLJE, jedilno nerafinirano olje iz bučnih semen, značilne barve in okusa, v steklenici 0,75 do 1 l</t>
  </si>
  <si>
    <t>OLJE SOLATNO, 20 % nerafinirano bučno olje in 80 % rafinirano rastlinsko olje, 1 l</t>
  </si>
  <si>
    <t>G.2 DRUGI MAŠČOBNI IZDELKI</t>
  </si>
  <si>
    <t xml:space="preserve">G.1 OLJA </t>
  </si>
  <si>
    <t>H</t>
  </si>
  <si>
    <t>SVEŽE SADJE IN ZELENJAVA</t>
  </si>
  <si>
    <t>H.1 SVEŽA ZELENJAVA</t>
  </si>
  <si>
    <t>H.2 SVEŽE SADJE</t>
  </si>
  <si>
    <t>BELUŠI</t>
  </si>
  <si>
    <t>BLITVA</t>
  </si>
  <si>
    <t>BRSTIČNI OHROVT</t>
  </si>
  <si>
    <t>BUČKE</t>
  </si>
  <si>
    <t>CVETAČA</t>
  </si>
  <si>
    <t>ČEBULA</t>
  </si>
  <si>
    <t>ČEBULA MLADA</t>
  </si>
  <si>
    <t>ČESEN</t>
  </si>
  <si>
    <t>HREN</t>
  </si>
  <si>
    <t>JAJČEVCI</t>
  </si>
  <si>
    <t>KALČKI ALFA</t>
  </si>
  <si>
    <t>KALČI SOJINI</t>
  </si>
  <si>
    <t>KITAJSKO ZELJE</t>
  </si>
  <si>
    <t>KOLERABA RUMENA</t>
  </si>
  <si>
    <t>KORENJE RDEČE</t>
  </si>
  <si>
    <t>KOROMAČ (SLADKI JANEŽ)</t>
  </si>
  <si>
    <t>KROMPIR</t>
  </si>
  <si>
    <t>KROMPIR MLADI</t>
  </si>
  <si>
    <t>KUMARE</t>
  </si>
  <si>
    <t>MOTOVILEC</t>
  </si>
  <si>
    <t>OHROVT</t>
  </si>
  <si>
    <t>PAPRIKA ZELENA</t>
  </si>
  <si>
    <t>PAPRIKA RDEČA špic paprika in druge sorte</t>
  </si>
  <si>
    <t>PAPRIKA RUMENA, babura in druge sorte</t>
  </si>
  <si>
    <t>PARADIŽNIK</t>
  </si>
  <si>
    <t>PARADIŽNIK OKRASNI</t>
  </si>
  <si>
    <t>PETERŠILJ LIST</t>
  </si>
  <si>
    <t>PETERŠILJ KOREN</t>
  </si>
  <si>
    <t>POR</t>
  </si>
  <si>
    <t>RADIČ RDEČI</t>
  </si>
  <si>
    <t>RADIČ ZELENI</t>
  </si>
  <si>
    <t>RUKOLA</t>
  </si>
  <si>
    <t>ŠAMPINJONI SVEŽI</t>
  </si>
  <si>
    <t>ZELENA koren</t>
  </si>
  <si>
    <t>SOLATA endivija, različnih sort</t>
  </si>
  <si>
    <t>SOLATA kristalka, ledenka, mehka in drugih sort</t>
  </si>
  <si>
    <t>ZELJE sveže, glave</t>
  </si>
  <si>
    <t>ZELJE RDEČE sveže, glave</t>
  </si>
  <si>
    <t>H.3 STROČNICE</t>
  </si>
  <si>
    <t>ANANAS</t>
  </si>
  <si>
    <t>AVOKADO</t>
  </si>
  <si>
    <t>BANANE</t>
  </si>
  <si>
    <t>BOROVNICE ameriške</t>
  </si>
  <si>
    <t>BRESKVE, vseh sort</t>
  </si>
  <si>
    <t>ČEŠNJE, s peclji, vseh sort</t>
  </si>
  <si>
    <t>GROZDJE BELO vseh sort</t>
  </si>
  <si>
    <t>GROZDJE črno ali rdeče, vseh sort</t>
  </si>
  <si>
    <t>GRENIVKE rumene ali rdeče, vseh sort</t>
  </si>
  <si>
    <t>KIVI, vseh sort</t>
  </si>
  <si>
    <t>KLEMENTINE, vseh sort, brez pešk</t>
  </si>
  <si>
    <t>LIMONE, vseh sort</t>
  </si>
  <si>
    <t>LIMETE, vseh sort</t>
  </si>
  <si>
    <t>LUBENICE, vseh sort</t>
  </si>
  <si>
    <t>MALINE, vseh sort</t>
  </si>
  <si>
    <t>MANDARINE, vseh sort, brez pešk</t>
  </si>
  <si>
    <t>MARELICE, vseh sort</t>
  </si>
  <si>
    <t>MELONE ali DINJE, vseh sort</t>
  </si>
  <si>
    <t>NASHI, vseh sort</t>
  </si>
  <si>
    <t>NEKTARINE, vseh sort</t>
  </si>
  <si>
    <t>RINGLO, vseh sort</t>
  </si>
  <si>
    <t>SLIVE, vseh sort</t>
  </si>
  <si>
    <t>SMOKVE, sveže, vseh sort</t>
  </si>
  <si>
    <t>VIŠNJE, vseh sort</t>
  </si>
  <si>
    <t>GRAH v zrnju, svež</t>
  </si>
  <si>
    <t>LEČA v zrnju</t>
  </si>
  <si>
    <t>H.4 SUHO SADJE IN OREŠČKI</t>
  </si>
  <si>
    <t>H.5 KISLO ZELJE IN REPA</t>
  </si>
  <si>
    <t>KISLO ZELJE, naravno fermentirano, s primerno kislino, pakirano v PVC posodah 1 do 5 kg</t>
  </si>
  <si>
    <t>KISLA REPA, naravno fermenitrana, primerne barve in kisline, pakirana v PVC posodah od 1 do 5 kg</t>
  </si>
  <si>
    <t>KISLO ZELJE, cele glave za sarmo, naravno fermentirano, primerne barve in kisline</t>
  </si>
  <si>
    <t>HRUŠKE, vseh sort, sadeži velikosti 100 do 120 g/kom</t>
  </si>
  <si>
    <t>JABOLKA, vseh sort, sadeži velikosti 100 do 120 g/kom</t>
  </si>
  <si>
    <t>POMARANČE, rumene ali rdeče, vseh sort, sadeži velikosti 80 do 120 g/kom</t>
  </si>
  <si>
    <t>KAKI vanilija, primerno zrel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</si>
  <si>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</si>
  <si>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</si>
  <si>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</si>
  <si>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</si>
  <si>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</si>
  <si>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</si>
  <si>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</si>
  <si>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</si>
  <si>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</si>
  <si>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</si>
  <si>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</si>
  <si>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</si>
  <si>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</si>
  <si>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</si>
  <si>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</si>
  <si>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</si>
  <si>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</si>
  <si>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</si>
  <si>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</si>
  <si>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</si>
  <si>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</si>
  <si>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</si>
  <si>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</si>
  <si>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</si>
  <si>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</si>
  <si>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</si>
  <si>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</si>
  <si>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</si>
  <si>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</si>
  <si>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</si>
  <si>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</si>
  <si>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</si>
  <si>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</si>
  <si>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</si>
  <si>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</si>
  <si>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</si>
  <si>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</si>
  <si>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RDEČA REDKVICA, pakirana po 250 g ali po 1 kg</t>
  </si>
  <si>
    <t>JAGODE, vseh sort, pakirane od 250 g do 1000 g</t>
  </si>
  <si>
    <t>ČIČERIKA v zrnju, pakirana po 1 kg</t>
  </si>
  <si>
    <t>FIŽOL beli, tetovec in podobno, v zrnju, pakiran po 1 kg do 15 kg</t>
  </si>
  <si>
    <t>FIŽOL pisan, v zrnju, pakiran od 1 kg do 15 kg</t>
  </si>
  <si>
    <t>SOJA v zrnju, vseh barv in sort, pakirana po 1 kg</t>
  </si>
  <si>
    <t>SUHA JABOLKA, krhlji, brez lupine, pakirano po 250 g do 1000 g</t>
  </si>
  <si>
    <t>SUHE HRUŠKE, narezane na rezine, brez lupine, pakirano po 250 g do 1000 g</t>
  </si>
  <si>
    <t>SUHE SLIVE, izkoščičene, pakirano po 250 g do 1000 g</t>
  </si>
  <si>
    <t>SUHE MARELICE, izkoščičene, pakirano po 250 g do 1000 g</t>
  </si>
  <si>
    <t>SUHE FIGE, celi plodovi, pakirano po 250 g do 1000 g</t>
  </si>
  <si>
    <t>SUHO mešano sadje, različnih vrst, pakirano po 250 g do 1000 g</t>
  </si>
  <si>
    <t>ROZINE, sultanine in podobne, različnih vrst, pakirano po 100 g do 1000 g</t>
  </si>
  <si>
    <t>OREHI, jedrca, cela, pakirano po 100 g do 1000 g</t>
  </si>
  <si>
    <t>OREHI, mleti, pakirano po 100 g do 1000 g</t>
  </si>
  <si>
    <t>LEŠNIKI, celi, pakirano po 100 g do 1000 g</t>
  </si>
  <si>
    <t>LEŠNIKI, mleti, pakirano po 100 g do 1000 g</t>
  </si>
  <si>
    <t>MANDELJNI, celi, pakirano po 100 g do 1000 g</t>
  </si>
  <si>
    <t>MANDELJNI, mleti, pakirano po 100 g do 1000 g</t>
  </si>
  <si>
    <t>KOKOS, mleti, kot kokosova moka, pakirano po 100 g do 1000 g</t>
  </si>
  <si>
    <t>ARAŠIDI, oluščeni, slani, pakirano po 100 g do 1000 g</t>
  </si>
  <si>
    <t>I</t>
  </si>
  <si>
    <t>KONZERVIRANO SADJE IN ZELENJAVA</t>
  </si>
  <si>
    <t>AJVAR, nepekoč, pražen, brez umetnih barvil in konzervansov, polnjen v stekleno embalažo, 680 g</t>
  </si>
  <si>
    <t>FIŽOL beli, zrnje, steriliziran v slanici, 850 g</t>
  </si>
  <si>
    <t>FIŽOL rdeči,zrnje, steriliziran v slanici, 850 g</t>
  </si>
  <si>
    <t>FIŽOL rjavi, zrnje, steriliziran v slanici, 850 g</t>
  </si>
  <si>
    <t>FIŽOL stročji, steriliziran v slanici, 850 g</t>
  </si>
  <si>
    <t>FIŽOL stročji, steriliziran v slanici, 2500 g</t>
  </si>
  <si>
    <t>FIŽOL rjavi, zrnje, steriliziran v slanici, 2500 g</t>
  </si>
  <si>
    <t>GRAH v zrnju, steriliziran v slanici, 850 g</t>
  </si>
  <si>
    <t>KORUZA v zrnju, sladka, sterilizirana, 340 g</t>
  </si>
  <si>
    <t>KORUZA v zrnju, sladka, sterilizirana, 680 g</t>
  </si>
  <si>
    <t>KORUZA v zrnju, sladka, sterilizirana, 2500 g</t>
  </si>
  <si>
    <t>KORUZA v storžih, sladka, sterilizirana, 400 g</t>
  </si>
  <si>
    <t>ŠAMPINJONI v slanici, rezani ali celi, 850 g</t>
  </si>
  <si>
    <t>PAPRIKA FILETI, kisla, rumena ali rdeča, 680 g</t>
  </si>
  <si>
    <t>KUMARE, kisle, čvrste konzistence, 680 g</t>
  </si>
  <si>
    <t>RDEČA PESA v kisu, čvrste konzistence in primerne kislosti, tanko rezana na rezine, 680 g</t>
  </si>
  <si>
    <t>PAPRIKA pečena, rdeča, 680 g</t>
  </si>
  <si>
    <t>PARADIŽNIKOV KONCENTRAT, mezga sladka, 28 do 39 % suhe snovi, brez dodanega sladkorja in konzervansov, tuba 180 g</t>
  </si>
  <si>
    <t>ČEBULICA, mlada, srebrnjak v slanici, 360 g</t>
  </si>
  <si>
    <t xml:space="preserve">I. 1 KONZERVIRANA ZELENJAVA </t>
  </si>
  <si>
    <t>I.2 KONZERVIRANO SADJE</t>
  </si>
  <si>
    <t>KOMPOT jagodni, manj sladek, celi plodovi, neto teža plodov mora biti nad 50 %, 2500 g</t>
  </si>
  <si>
    <t>KOMPOT višnja, manj sladek, izkoščičeni, neto teža plodov nad 50 %, 2500 g</t>
  </si>
  <si>
    <t>KOMPOT breskev, manj sladek, polovičke, neto teža plodov nad 50 %, 2500 g</t>
  </si>
  <si>
    <t>KOMPOT marelica, manj sladek, polovičke, neto teža plodov nad 50 %, 2500 g</t>
  </si>
  <si>
    <t>KOMPOT ananas, koščki, manj sladek, 2500 g</t>
  </si>
  <si>
    <t>KOMPOT hruška, košči ali polovičke, manj sladek, 2500 g</t>
  </si>
  <si>
    <t>JAGODE, globoko hitro zamrznjene, celi plodovi, 2500 g</t>
  </si>
  <si>
    <t>BOROVNICE, globoko hitro zamrznjene, celi plodovi, 2500 g</t>
  </si>
  <si>
    <t>GOZDNI SADEŽI, globoko hitro zamrznjeni, celi plodovi, 2500 g</t>
  </si>
  <si>
    <t>VIŠNJE, globoko hitro zamrznjene, celi izkoščičeni plodovi, 2500 g</t>
  </si>
  <si>
    <t>MALINE, globoko hitro zamrznjene, celi plodovi, 2500 g</t>
  </si>
  <si>
    <t>BROKOLI, cvet, globoko hitro zamrznjen, 2500 g</t>
  </si>
  <si>
    <t>CVETAČA, cvet, globoko hitro zamrznjena, 2500 g</t>
  </si>
  <si>
    <t>KORENJE kocke, globoko hitro zamrznjene, 2500 g</t>
  </si>
  <si>
    <t>KORENJE baby, globoko hitro zamrznjen, 2500 g</t>
  </si>
  <si>
    <t>KORENJE IN GRAH, mešanica, globoko zamrznjena, 2500 g</t>
  </si>
  <si>
    <t>GRAH v zrnju, globoko hitro zamrznjen, 2500 g</t>
  </si>
  <si>
    <t>ZELENJAVA za francosko solata, mešana zelenjava, narezana na kocke, 2500 g</t>
  </si>
  <si>
    <t>ZELENJAVA za priloge, 4 vrste zelenjave, 2500 g</t>
  </si>
  <si>
    <t>ZELENJAVA za juhe, mešanica 6 vrst zelenjave ali več, 2500 g</t>
  </si>
  <si>
    <t>STROČJI FIŽOL, rumeni, hitro globoko zamrznjen, 2500 g</t>
  </si>
  <si>
    <t>STROČJI FIŽOL, zeleni, masleni, hitro globoko zamrznjen, 2500 g</t>
  </si>
  <si>
    <t>ŠAMPINJONI rezani, hitro globoko zamrznjeni, 2500 g</t>
  </si>
  <si>
    <t>ŠPINAČA, briketi, hitro globoko zamrznjena, 2500 g</t>
  </si>
  <si>
    <t>POMFRI, enakomerno narezan krompir, globoko zamrznjen, predpripravljen, 2500 g</t>
  </si>
  <si>
    <t>ZAMRZNJENI IZDELKI IZ TESTA</t>
  </si>
  <si>
    <t>CMOKI Z JAGODNIM NADEVOM, iz krompirjevega testa z nadevom, hitro zamrznjeni, pakirani 1 do 2 kg</t>
  </si>
  <si>
    <t>CMOKI Z MARELIČNIM NADEVOM, iz krompirjevega testa z nadevom, hitro zamrznjeni, pakirani 1 do 2 kg</t>
  </si>
  <si>
    <t>CMOKI Z BOROVNIČEVIM NADEVOM, iz krompirjevega testa z nadevom, hitro zamrznjeni, pakirani 1 do 2 kg</t>
  </si>
  <si>
    <t>CMOKI S SLIVOVIM NADEVOM, iz krompirjevega testa z nadevom, hitro zamrznjeni, pakirani 1 do 2 kg</t>
  </si>
  <si>
    <t>OCVRTKI SIROVI, hitro zamrznjeni, pakirani 1 do 2 kg</t>
  </si>
  <si>
    <t>OCVRTKI ZDROBOVI, hitro zamrznjeni, pakirani 1 do 2 kg</t>
  </si>
  <si>
    <t>KROMPIRJEVI SVALJKI BREZ SKUTE, hitro zamrznjeni, pakirani 1 do 2 kg</t>
  </si>
  <si>
    <t>KROMPIRJEVI SVALJKI S SKUTO, hitro zamrznjeni, pakirani 1 do 2 kg</t>
  </si>
  <si>
    <t>SOJINI POLPETI, hitro zamrznjeni, pakirani 1 do 2 kg</t>
  </si>
  <si>
    <t>ZELENJAVNI POLPETI, hitro zamrznjeni, pakirani 1 do 2 kg</t>
  </si>
  <si>
    <t>CMOKI ZDROBOVI, kot priloga, hitro zamrznjeni, pakirani 1 do 2 kg</t>
  </si>
  <si>
    <t>L.1 IZDELKI IZ KROMPIRJEVEGA TESTA</t>
  </si>
  <si>
    <t>L.2 DRUGI IZDELKI IZ TESTA</t>
  </si>
  <si>
    <t>ŠTRUKLJI SKUTINI, slani, iz vlečenega testa, hitro zamrznjeni, pakirani 1 do 2 kg</t>
  </si>
  <si>
    <t>ŠTRUKLJI SKUTINI, sladki, iz vlečenega testa, hitro zamrznjeni, pakirani 1 do 2 kg</t>
  </si>
  <si>
    <t>PALAČINKE, brez nadeva, hitro zamrznjene, pakirane 1,2 kg</t>
  </si>
  <si>
    <t>ŠTRUKLJI AJDOVI Z OREHI, iz kvašenega testa, hitro zamrznjeni, pakirani 1 do 2 kg</t>
  </si>
  <si>
    <t>PITA JABOLČNA, v modelu, pečena, globoka zamrznjena, pakirana po 4 kg</t>
  </si>
  <si>
    <t>PITA SKUTINA, v modelu, pečena, globoko zamrznjena, pakirana po 4 kg</t>
  </si>
  <si>
    <t>ŽEPEK MINI, marelični, iz kvašeno listnatega testa, hitro zamrznjen, pakiran po 1 kg</t>
  </si>
  <si>
    <t>ŽEPEK MINI, čokoladni, iz kvašeno listnatega testa, hitro zamrznjen, pakiran po 1 kg</t>
  </si>
  <si>
    <t>BUREK, sirov, iz vlečenega testa, hitro zamrznjen, pakiran po 1 kg</t>
  </si>
  <si>
    <t>BUREK, mesni, iz vlečenega testa, hitro zamrznjen, pakiran po 1 kg</t>
  </si>
  <si>
    <t>TESTO VLEČENO, rinfuza, 1 kg</t>
  </si>
  <si>
    <t>TESTO LISTNATO, pakirano 500 g</t>
  </si>
  <si>
    <t>FRANCOSKI ROGLJIČEK MINI, polnjen z marmelado, iz kvašeno listnatega testa, hitro zamrznjen, pakiran po 1 kg</t>
  </si>
  <si>
    <t>FRANCOSKI ROGLJIČEK MINI, polnjen s čokolado, iz kvašeno listnatega testa, hitro zamrznjen, pakiran po 1 kg</t>
  </si>
  <si>
    <t>L.3 TORTELINI IN KANELONI</t>
  </si>
  <si>
    <t>TORTELINI, sirovi, nadeva mora biti vsaj 20 % in ne sme iztekati iz izdelka, hitro zamrznjeni, 1 kg</t>
  </si>
  <si>
    <t>TORTELINI, mesni, nadeva mora biti vsaj 20 % in ne sme iztekati iz izdelka, hitro zamrznjeni, 1 kg</t>
  </si>
  <si>
    <t>KANELONI, šunka sir, hitro zamrznjeni, pakirani 1 do 2 kg</t>
  </si>
  <si>
    <t>KANELONI, sirovi, hitro zamrznjeni, pakirani 1 do 2 kg</t>
  </si>
  <si>
    <t>KANELONI, mesni, hitro zamrznjeni, pakirani 1 do 2 kg</t>
  </si>
  <si>
    <t>M</t>
  </si>
  <si>
    <t>KRUH, PEKOVSKO PECIVO IN SLAŠČICE</t>
  </si>
  <si>
    <t>M.1 KRUH</t>
  </si>
  <si>
    <t>KRUH BELI, francoz, štruca, rezana, pakirana, 500 g</t>
  </si>
  <si>
    <t>M.2 PEKOVSKO PECIVO RAZLIČNIH OBLIK</t>
  </si>
  <si>
    <t>ŽEMLJA, bela, rezana, 60 g</t>
  </si>
  <si>
    <t>ŽEMLJA, bela, rezana, 80 g</t>
  </si>
  <si>
    <t>ŽEMLJA, bela, rezana, 100 g</t>
  </si>
  <si>
    <t>ŽEMLJA, bela, rezana, 120 g</t>
  </si>
  <si>
    <t>ŽEMLJA, graham, rezana, 60 g</t>
  </si>
  <si>
    <t>ŽEMLJA, graham, rezana, 80 g</t>
  </si>
  <si>
    <t>ŽEMLJA, graham, rezana, 100 g</t>
  </si>
  <si>
    <t>ŽEMLJA, graham, rezana, 120 g</t>
  </si>
  <si>
    <t>ŽEMLJA, koruzna, rezana, 60 g</t>
  </si>
  <si>
    <t>ŽEMLJA, koruzna, rezana, 80 g</t>
  </si>
  <si>
    <t>ŽEMLJA, koruzna, rezana, 100 g</t>
  </si>
  <si>
    <t>ŽEMLJA, koruzna, rezana, 120 g</t>
  </si>
  <si>
    <t>BOMBETKA, bela, rezana, 60 g</t>
  </si>
  <si>
    <t>BOMBETKA, bela, rezana, 80 g</t>
  </si>
  <si>
    <t>BOMBETKA, bela, rezana, 100 g</t>
  </si>
  <si>
    <t>BOMBETKA, bela, rezana, 120 g</t>
  </si>
  <si>
    <t>BOMBETKA, graham, rezana, 60 g</t>
  </si>
  <si>
    <t>BOMBETKA, graham, rezana, 80 g</t>
  </si>
  <si>
    <t>BOMBETKA, graham, rezana, 120 g</t>
  </si>
  <si>
    <t>BOMBETKA, graham, rezana, 100 g</t>
  </si>
  <si>
    <t>BOMBETKA, ovsena, rezana, 60 g</t>
  </si>
  <si>
    <t>BOMBETKA, ovsena, rezana, 80 g</t>
  </si>
  <si>
    <t>BOMBETKA, ovsena, rezana, 100 g</t>
  </si>
  <si>
    <t>BOMBETKA, ovsena, rezana, 120 g</t>
  </si>
  <si>
    <t>BOMBETKA, koruzna, rezana, 80 g</t>
  </si>
  <si>
    <t>BOMBETKA, koruzna, rezana, 100 g</t>
  </si>
  <si>
    <t>BOMBETKA, koruzna, rezana, 120 g</t>
  </si>
  <si>
    <t>BOMBETKA, mlečna s sezamom ali makom, rezana, 80 g</t>
  </si>
  <si>
    <t>BOMBETKA, mlečna s sezamom ali makom, rezana, 100 g</t>
  </si>
  <si>
    <t>BOMBETKA, mlečna s sezamom ali makom, rezana, 120 g</t>
  </si>
  <si>
    <t>ŠTRUČKA, polnozrnata, 80 g</t>
  </si>
  <si>
    <t>ŠTRUČKA, polnozrnata, 100 g</t>
  </si>
  <si>
    <t>ŠTRUČKA, polnozrnata, 120 g</t>
  </si>
  <si>
    <t>ŠTRUČKA, mlečna, 80 g</t>
  </si>
  <si>
    <t>ŠTRUČKA, mlečna, 100 g</t>
  </si>
  <si>
    <t>ŠTRUČKA, mlečna, 120 g</t>
  </si>
  <si>
    <t>ŠTRUČKA, mlečna, 60 g</t>
  </si>
  <si>
    <t>MAKOVKA, štručka s posipom, 60 g</t>
  </si>
  <si>
    <t>MAKOVKA, štručka s posipom, 80 g</t>
  </si>
  <si>
    <t>MAKOVKA, štručka s posipom, 100 g</t>
  </si>
  <si>
    <t>MAKOVKA, štručka s posipom, 120 g</t>
  </si>
  <si>
    <t>HOT DOG ŠTRUČKA, razpolovljena, izdolbena, 160 g</t>
  </si>
  <si>
    <t>HOT DOG ŠTRUČKA, razpolovljena, izdolbena, 80 g</t>
  </si>
  <si>
    <t>SIROVA ŠTRUČKA, 60 g</t>
  </si>
  <si>
    <t>SIROVA ŠTRUČKA, 80 g</t>
  </si>
  <si>
    <t>SIROVA ŠTRUČKA, 100 g</t>
  </si>
  <si>
    <t>SIROVA ŠTRUČKA, 120 g</t>
  </si>
  <si>
    <t>ŠTRUČKA S SIROM IN ŠUNKO, 60 g</t>
  </si>
  <si>
    <t>ŠTRUČKA S SIROM IN ŠUNKO, 80 g</t>
  </si>
  <si>
    <t>ŠTRUČKA S SIROM IN ŠUNKO, 100 g</t>
  </si>
  <si>
    <t>ŠTRUČKA S SIROM IN ŠUNKO, 120 g</t>
  </si>
  <si>
    <t>KORUZNA ŠTRUČKA s posipom bučnih semen, 100 g</t>
  </si>
  <si>
    <t>KORUZNA ŠTRUČKA s posipom bučnih semen, 80 g</t>
  </si>
  <si>
    <t>KORUZNA ŠTRUČKA s posipom bučnih semen, 120 g</t>
  </si>
  <si>
    <t>PLETENKA s sezamom, 60 g</t>
  </si>
  <si>
    <t>PLETENKA s sezamom, 80 g</t>
  </si>
  <si>
    <t>PLETENKA s sezamom, 100 g</t>
  </si>
  <si>
    <t>PLETENKA s sezamom, 120 g</t>
  </si>
  <si>
    <t>KAJZERICA, rezana, 60 g</t>
  </si>
  <si>
    <t>KAJZERICA, rezana, 80 g</t>
  </si>
  <si>
    <t>KAJZERICA, rezana, 100 g</t>
  </si>
  <si>
    <t>KAJZERICA, rezana, 120 g</t>
  </si>
  <si>
    <t>LEPINJA, rezana, 60 g</t>
  </si>
  <si>
    <t>LEPINJA, rezana, 80 g</t>
  </si>
  <si>
    <t>LEPINJA, rezana, 100 g</t>
  </si>
  <si>
    <t>LEPINJA, rezana, 120 g</t>
  </si>
  <si>
    <t>PIZZA s sirom, 100 g</t>
  </si>
  <si>
    <t>PIZZA s sirom, 120 g</t>
  </si>
  <si>
    <t>PIZZA, šunka in sir, 100 g</t>
  </si>
  <si>
    <t>PIZZA, šunka in sir, 80 g</t>
  </si>
  <si>
    <t>PIZZA, šunka in sir, 120 g</t>
  </si>
  <si>
    <t>PIZZA s sirom, 80 g</t>
  </si>
  <si>
    <t>BUREK s sirom, 120 g</t>
  </si>
  <si>
    <t>BUREK mesni, 120 g</t>
  </si>
  <si>
    <t>M.3 SLADKI PEKOVSKI IZDELKI</t>
  </si>
  <si>
    <t>KROF, z marelično marmelado, 60 g</t>
  </si>
  <si>
    <t>KROF, z marelično marmelado, 80 g</t>
  </si>
  <si>
    <t>KROF, z marelično marmelado, 100 g</t>
  </si>
  <si>
    <t>KROF, z marelično marmelado, 120 g</t>
  </si>
  <si>
    <t>KROF z vanilijevo ali čokoladno kremo, 100 g</t>
  </si>
  <si>
    <t>KROF z vanilijevo ali čokoladno kremo, 120 g</t>
  </si>
  <si>
    <t>ROGLJIČEK z marmelado, 80 g</t>
  </si>
  <si>
    <t>ROGLJIČEK z marmelado, 100 g</t>
  </si>
  <si>
    <t>ROGLJIČEK z marmelado, 120 g</t>
  </si>
  <si>
    <t>ROGLJIČEK z marmelado, 60 g</t>
  </si>
  <si>
    <t>ROGLJIČEK z orehovim nadevom, 80 g</t>
  </si>
  <si>
    <t>ROGLJIČEK z orehovim nadevom, 100 g</t>
  </si>
  <si>
    <t>POLNOZRNATI ROGLJIČEK, z marmelado, 60 g</t>
  </si>
  <si>
    <t>POLNOZRNATI ROGLJIČEK, z marmelado, 80 g</t>
  </si>
  <si>
    <t>POLNOZRNATI ROGLJIČEK z marmelado, 100 g</t>
  </si>
  <si>
    <t>POLNOZRNATI ROGLJIČEK z marmelado, 120 g</t>
  </si>
  <si>
    <t>BUHTELJ z marmelado, 60 g</t>
  </si>
  <si>
    <t>BUHTELJ z marmelado, 80 g</t>
  </si>
  <si>
    <t>BUHTELJ z marmelado, 100 g</t>
  </si>
  <si>
    <t>BUHTELJ z marmelado, 120 g</t>
  </si>
  <si>
    <t>DROBTINE BELE, pakirane 1 kg</t>
  </si>
  <si>
    <t>DROBTINE BELE, pakirane 5 kg</t>
  </si>
  <si>
    <t>FRANCOSKI ROGLJIČEK z marmelado, 60 g</t>
  </si>
  <si>
    <t>FRANCOSKI ROGLJIČEK z marmelado, 80 g</t>
  </si>
  <si>
    <t>FRANCOSKI ROGLJIČEK z marmelado, 100 g</t>
  </si>
  <si>
    <t>FRANCOSKI ROGLJIČEK z marmelado, 120 g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</si>
  <si>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</si>
  <si>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</si>
  <si>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</si>
  <si>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</si>
  <si>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</si>
  <si>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</si>
  <si>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</si>
  <si>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</si>
  <si>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</si>
  <si>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</si>
  <si>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</si>
  <si>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</si>
  <si>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</si>
  <si>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</si>
  <si>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</si>
  <si>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</si>
  <si>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</si>
  <si>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</si>
  <si>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</si>
  <si>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M.4 SLAŠČICE</t>
  </si>
  <si>
    <t>M.5 DROBTINE</t>
  </si>
  <si>
    <t>OREHOVA POTICA, sveža, iz kvašenega testa z orehovim nadevom, različnih oblik, pakirana, 1 kg</t>
  </si>
  <si>
    <t>MAKOVA POTICA, sveža, iz kvašenega testa z makovim nadevom, različnih oblik, pakirana, 1 kg</t>
  </si>
  <si>
    <t>KOKOSOVA POTICA, sveža, iz kvašenega testa s kokosovim nadevom, različnih oblik, pakirana, 1 kg</t>
  </si>
  <si>
    <t>PEHTRANOVA POTICA, sveža, iz kvašenega testa s pehtranovim nadevom, različnih oblik, pakirana, 1 kg</t>
  </si>
  <si>
    <t>JANEŽEVI UPOGNJENCI, sveži, pakirani, 1 kg</t>
  </si>
  <si>
    <t>MEDENJAKI brez obliva, sveži, pakirani, 1 kg</t>
  </si>
  <si>
    <t>MEDENJAKI s čokoladnim ali sladkornim oblivom, sveži, pakirani, 1 kg</t>
  </si>
  <si>
    <t>POLNOZRNATI KEKSI, sveži, iz polnozrnate moke, pakirani, 1 kg</t>
  </si>
  <si>
    <t>DOMAČI KEKSI, sveži, mešanica različnih keksov, pakirani, 1 kg</t>
  </si>
  <si>
    <t>SKUTINA GIBANICA, sveže pečena, narezana, 1 kg</t>
  </si>
  <si>
    <t>OREHOVA GIBANICA, sveže pečena, narezana, 1 kg</t>
  </si>
  <si>
    <t>TORTA, ODPRTA KNJIGA, velika, 50 do 60 kosov, čokoladnega in sadnega okusa, okrašena po želji, sveža</t>
  </si>
  <si>
    <t>TORTA, okrogla, premera 26 cm, različni okusi, okrašena po želji, sveža</t>
  </si>
  <si>
    <t>matična številka: 5087686000</t>
  </si>
  <si>
    <t>MINJONI, pakirani v papirnate košarice, 30 do 40 g/kos</t>
  </si>
  <si>
    <t>O</t>
  </si>
  <si>
    <t>OSTALO PREHRAMBENO BLAGO</t>
  </si>
  <si>
    <t>O.1 ČAJI, KAKAV IN KAVNI NADOMESTKI</t>
  </si>
  <si>
    <t>ČAJ BOROVNICA, pakiran v filter vrečke ali vezane v verigo, 1000 g (npr. 25 × 40 g)</t>
  </si>
  <si>
    <t>ČAJ BRESKEV, pakiran v filter vrečke ali vezane v verigo, 1000 g (npr. 25 × 40 g)</t>
  </si>
  <si>
    <t>ČAJ DIVJA ČEŠNJA, pakiran v filter vrečke ali vezane v verigo, 1000 g (npr. 25 × 40 g)</t>
  </si>
  <si>
    <t>ČAJ GOZDNI SADEŽI, pakiran v filter vrečke ali vezane v verigo, 1000 g (npr. 25 × 40 g)</t>
  </si>
  <si>
    <t>ČAJ JAGODA VANILIJA, pakiran v filter vrečke ali vezane v verigo, 1000 g (npr. 25 × 40 g)</t>
  </si>
  <si>
    <t>ČAJ PLANINSKI, pakiran v filter vrečke ali vezane v verigo, 1000 g (npr. 25 × 40 g)</t>
  </si>
  <si>
    <t>ČAJ PLANINSKI, filter vrečke, 50 g</t>
  </si>
  <si>
    <t>ČAJ JAGODA VANILIJA, filter vrečke, 50 g</t>
  </si>
  <si>
    <t>ČAJ DIVJA ČEŠNJA, filter vrečke, 50 g</t>
  </si>
  <si>
    <t>ČAJ GOZDNI SADEŽI, filter vrečke, 50 g</t>
  </si>
  <si>
    <t>ČAJ BOROVNICA, filter vrečke, 50 g</t>
  </si>
  <si>
    <t>ČAJ META, filter vrečke, 50 g</t>
  </si>
  <si>
    <t>ČAJ KAMILICA, filter vrečke, 50 g</t>
  </si>
  <si>
    <t>ČAJ KAMILICA, pakiran v filter vrečke ali vezane v verigo, 1000 g (npr. 25 × 40 g)</t>
  </si>
  <si>
    <t>ČAJ BEZEG, pakiran v filter vrečke ali vezane v verigo, 1000 g (npr. 25 × 40 g)</t>
  </si>
  <si>
    <t>ČAJ BEZEG, filter vrečke, 50 g</t>
  </si>
  <si>
    <t>ČAJ LIPA, pakiran v filter vrečke ali vezane v verigo, 1000 g (npr. 25 × 40 g)</t>
  </si>
  <si>
    <t>ČAJ LIPA, filter vrečke, 50 g</t>
  </si>
  <si>
    <t>ČAJ META, pakiran v filter vrečke in vezane v verigo, 1000 g (npr. 25 × 40 g)</t>
  </si>
  <si>
    <t>ČAJ ZELENI, filter vrečke, 50 g</t>
  </si>
  <si>
    <t>ČAJ ZELENI, različni okusi, filter vrečke, 50 g</t>
  </si>
  <si>
    <t>INSTANT KAKAV, grobo zrnati, kot benko in podobno, 1000 g</t>
  </si>
  <si>
    <t>INSTANT KAKAV, grobo zrnati, kot benko in podobno, 2500 g</t>
  </si>
  <si>
    <t>INSTANT ZA VROČO ČOKOLADO, kot milka ali podobno, 1000 g</t>
  </si>
  <si>
    <t>ŽITNA KAVA, za belo kavo iz žit in cikorije, kot proja in podobno, 1000 g</t>
  </si>
  <si>
    <t>ŽITNA KAVA, za belo kavo iz žit in cikorije, kot proja in podobno, 250 g</t>
  </si>
  <si>
    <t>SLADKOR, kristalni beli, pakiran po 1 kg</t>
  </si>
  <si>
    <t>SLADKOR V PRAHU, mleti sladkor, pakiran po 1 kg</t>
  </si>
  <si>
    <t>SLADKOR V PRAHU, mleti sladkor, pakiran po 100 g</t>
  </si>
  <si>
    <t>SLADKOR servirni, pakiran v vrečke po 5 g, v škatli 1000 g</t>
  </si>
  <si>
    <t>SLADKOR V KOCKAH, pakiran po 1 kg</t>
  </si>
  <si>
    <t>RJAVI KRISTALNI SLADKOR, pakiran po 1 kg</t>
  </si>
  <si>
    <t>O.2 SLADKOR IN ČOKOLADA</t>
  </si>
  <si>
    <t>BONBONI, sadne karamele, različni okusi, pakirano po 1000 g</t>
  </si>
  <si>
    <t>BONBONI, sadni trdi bonboni, različni okusi, pakirano po 1000 g</t>
  </si>
  <si>
    <t>ČOKOLADA V PRAHU, mleta, 1000 g</t>
  </si>
  <si>
    <t>ČOKOLADA V PRAHU, mleta, 100 g</t>
  </si>
  <si>
    <t>JEDILNA ČOKOLADA, za kuhanje, najmanj 45 % kakava, 200 g</t>
  </si>
  <si>
    <t>JEDILNA ČOKOLADA, za kuhanje, najmanj 45 % kakava, 100 g</t>
  </si>
  <si>
    <t>MLEČNA ČOKOLADA, enakovredno Gorenjka ali Milka, 100 g</t>
  </si>
  <si>
    <t>MLEČNA ČOKOLADA, enakovredno Gorenjka ali Milka, 300 g</t>
  </si>
  <si>
    <t>MLEČNA ČOKOLADA S CELIMI LEŠNIKI, enakovredno Gorenjka ali Milka, 100 g</t>
  </si>
  <si>
    <t>MLEČNA ČOKOLADA S CELIMI LEŠNIKI, enakovredno Gorenjka ali Milka, 300 g</t>
  </si>
  <si>
    <t>ČOKOLADNE JAJČKE, zavite v folijo in pakirane, 15 g /kom, 1000 g</t>
  </si>
  <si>
    <t>ČOKOLADA ZA DIABETIKE, 100 g</t>
  </si>
  <si>
    <t>TEMNA ČOKOLADA z vsaj 70 % kakove mase, 100 g</t>
  </si>
  <si>
    <t>O.3 OSTALA ŽIVILA</t>
  </si>
  <si>
    <t>SOL, kuhinjska, sipka, jodirana, 1 kg</t>
  </si>
  <si>
    <t>KIS, jabolčni, vsaj 5 % ocetne kisline, 1 l</t>
  </si>
  <si>
    <t>KIS, jabolčni, vsaj 5 % ocetne kisline, 5 l</t>
  </si>
  <si>
    <t>KIS, balzamični, svetli ali temni, 1 l</t>
  </si>
  <si>
    <t>GORČICA, polnjena v vedro 5 kg</t>
  </si>
  <si>
    <t>KEČAP, blagi, brez konzervansov, 1000 g</t>
  </si>
  <si>
    <t>KEČAP, blagi, brez konzervansov, 500 g</t>
  </si>
  <si>
    <t>RIŽ, dolgozrnati, za priloge, oluščeni in poliran, enakovreden Zlato polje, 1 kg</t>
  </si>
  <si>
    <t>RIŽ, okroglozrnati, za mlečne jedi, oluščeni in poliran, enakovreden Zlato polje, 1 kg</t>
  </si>
  <si>
    <t>RIŽ, rjavi, basmati, 500 g do 1 kg</t>
  </si>
  <si>
    <t>RIŽ, divji, 500 g do 1 kg</t>
  </si>
  <si>
    <t>KVAS, sveži, pakiran v kocke po 42 g</t>
  </si>
  <si>
    <t>KVAS, suhi, pakiran v vrečke po 15 g</t>
  </si>
  <si>
    <t>VANILIN SLADKOR, pakiran v vrečke po 10 g (lahko tudi 5+1)</t>
  </si>
  <si>
    <t>VANILIN SLADKOR, pakiran po 1000 g</t>
  </si>
  <si>
    <t>PECILNI PRAŠEK, pakiran v vrečke po 10 g (lahko tudi 5+1)</t>
  </si>
  <si>
    <t>PECILNI PRAŠEK, pakiran po 1000 g</t>
  </si>
  <si>
    <t>SEZAM, semena, pakirana po 100 g</t>
  </si>
  <si>
    <t>BUČNA SEMENA, pakirana po 100 g</t>
  </si>
  <si>
    <t>DODATEK JEDEM, kot začinka in podobno, 1000 g</t>
  </si>
  <si>
    <t>O.4 SLADKI NAMAZI</t>
  </si>
  <si>
    <t>MED, cvetlični, po možnosti slovenskega izvora, naravni, 900 g</t>
  </si>
  <si>
    <t>MED, cvetlični, gozdni, akacijev, pakiran porcijsko po 20 g</t>
  </si>
  <si>
    <t>DŽEM, marelični, najmanj 45 % sadni delež, vidni koščki sadja, 500 g</t>
  </si>
  <si>
    <t>DŽEM, jagodni, najmanj 45 % sadni delež, vidni koščki sadja, 500 g</t>
  </si>
  <si>
    <t>MARMELADA, različni okusi, pakirano porcijsko po 20 g</t>
  </si>
  <si>
    <t>ČOKOLADNI NAMAZ, iz čokolade in mleka, pakiran po 1000 g</t>
  </si>
  <si>
    <t>ČOKOLADNI NAMAZ, iz čokolade in mleka, pakiran po 3000 g</t>
  </si>
  <si>
    <t>ČOKOLADNI NAMAZ, iz čokolade in mleka, polnjen porcijsko po 20 g</t>
  </si>
  <si>
    <t>CEDEVITA, pomaranča, instant vitaminski napitek, 1000 g</t>
  </si>
  <si>
    <t>CEDEVITA, limona, instant vitaminski napitek, 1000 g</t>
  </si>
  <si>
    <t>O.5 PAŠTETE IN RIBJE KONZERVE</t>
  </si>
  <si>
    <t>PAŠTETA KOKOŠJA, enakovredno kot Argeta junior, iz kokošjega mesa in jeter, blago začinjena z naravnimi začimbami, brez konzervansov in glutena, brez ojačevalcev okusa, 27 g</t>
  </si>
  <si>
    <t>PAŠTETA, JETRNA, blago začinjena z naravnimi začimbami, brez konzervansov in glutena, brez ojačevalcev okusa, 27 g</t>
  </si>
  <si>
    <t>PAŠTETA, JETRNA, blago začinjena z naravnimi začimbami, brez konzervansov in glutena, brez ojačevalcev okusa, 850 g</t>
  </si>
  <si>
    <t>PAPRIKA, MLETA, sladka, pakirana po 100 g</t>
  </si>
  <si>
    <t>PAPRIKA, MLETA, sladka, pakirana po 1000 g</t>
  </si>
  <si>
    <t>POPER, mleti, črni, pakiran po 1000 g</t>
  </si>
  <si>
    <t>POPER, mleti, črni, pakiran po 100 g</t>
  </si>
  <si>
    <t>KUMINA, mleta, pakirana po 100 g</t>
  </si>
  <si>
    <t>KUMINA, mleta, pakirana po 1000 g</t>
  </si>
  <si>
    <t>LOVOR, celi, pakiran po 100 g</t>
  </si>
  <si>
    <t>KLINČKI, celi, pakirani po 50 g</t>
  </si>
  <si>
    <t>KLINČKI, mleti, pakirani po 50 g</t>
  </si>
  <si>
    <t>CIMET, mleti, pakiran po 50 g</t>
  </si>
  <si>
    <t>CIMET, celi, pakiran po 50 g</t>
  </si>
  <si>
    <t>ORIGANO, drobljen, pakiran po 50 g</t>
  </si>
  <si>
    <t>BAZILIKA, drobljena, pakirana po 50 g</t>
  </si>
  <si>
    <t>MAJARON, drobljen, pakiran po 50 g</t>
  </si>
  <si>
    <t>MUŠKATNI OREŠČEK, mleti, pakiran po 100 g</t>
  </si>
  <si>
    <t>TIMIJAN, drobljen, pakiran po 100 g</t>
  </si>
  <si>
    <t>ROŽMARIN, drobljen, pakiran po 100 g</t>
  </si>
  <si>
    <t>MEŠANICA SUŠENE ZELENJAVE (peteršilj, korenček, zelena…) pakirano po 1000 g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</si>
  <si>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</si>
  <si>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</si>
  <si>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</si>
  <si>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</si>
  <si>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</si>
  <si>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</si>
  <si>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</si>
  <si>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</si>
  <si>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</si>
  <si>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</si>
  <si>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</si>
  <si>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</si>
  <si>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</si>
  <si>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</si>
  <si>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</si>
  <si>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</si>
  <si>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P</t>
  </si>
  <si>
    <t>EKOLOŠKO MLEKO, polno, pasterizirano, nehomogenizirano, z najmanj 3,5 % m.m., brez konzervansov in aditivov, polnjeno po 10 l</t>
  </si>
  <si>
    <t>EKOLOŠKO MLEKO, polno, pasterizirano, nehomogenizirano, z najmanj 3,5 % m.m., brez konzervansov in aditivov, 1 l</t>
  </si>
  <si>
    <t>EKOLOŠKA SKUTA, sveža, tričetrt mastna, pakirana po 1 do 5 kg</t>
  </si>
  <si>
    <t>EKOLOŠKI SKUTNI NAMAZ, izdelan iz skute in smetane, brez dodanih konzervansov in okusov, pakiran po 0,5 do 1 kg</t>
  </si>
  <si>
    <t>EKOLOŠKI SIR, sveži, z dodanimi zelišči, pakiran po 250 g do 1 kg</t>
  </si>
  <si>
    <t>P.2 EKOLOŠKI FERMENTIRANI MLEČNI IZDELKI</t>
  </si>
  <si>
    <t>EKOLOŠKI PROBIOTIČEN JOGURT, navaden, iz pasteriziranega in nehomogeniziranega mleka, z najmanj 3,5 % m.m., pakiran po 150 g</t>
  </si>
  <si>
    <t>EKOLOŠKI PROBIOTIČEN JOGURT, sadni, različni okusi, iz pasteriziranega in nehomogeniziranega mleka, z najmanj 3,5 % m.m., pakiran po 150 g</t>
  </si>
  <si>
    <t>EKOLOŠKI PROBIOTIČEN JOGURT, sadni, različni okusi, iz pasteriziranega in nehomogeniziranega mleka, z najmanj 3,5 % m.m., pakiran po 3 l</t>
  </si>
  <si>
    <t>EKOLOŠKI KEFIR, navadni, iz pasteriziranega in nehomogeniziranega mleka, pakiran po 150 g, s priloženo slamico</t>
  </si>
  <si>
    <t>EKOLOŠKI KEFIR, sadni, različni okusi, iz pasteriziranega in nehomogeniziranega mleka, pakiran po 150 g, s priloženo slamico</t>
  </si>
  <si>
    <t>EKOLOŠKO KISLO MLEKO, iz pasteriziranega in nehomogeniziranega mleka, pakirano po 150 g</t>
  </si>
  <si>
    <t>Ekološki izdelki morajo biti označeni v skladu s pridobljenim certifikatom o ekološkem poreklu.</t>
  </si>
  <si>
    <t>PIŠČANČJI FILE, brez kosti in brez kože, sveže</t>
  </si>
  <si>
    <t>PIŠČANČJI KOSI, bedra, brez kože, sveže, 180 do 250 g/kos</t>
  </si>
  <si>
    <t>PIŠČANČJI KOSI, prsi s kostjo, brez kože, sveže, 300 do 400 g/kos</t>
  </si>
  <si>
    <t>PURANJI FILE, brez kosti in kože, v kosu, sveže, 1400 do 2500 g /kos</t>
  </si>
  <si>
    <t>PURANJA STEGNA, brez kosti in kože, sveža, 250 do 450 g/kos</t>
  </si>
  <si>
    <t>PIŠČANČJA KRILA,  sveža, 50 do 100 g/kos</t>
  </si>
  <si>
    <t>PIŠČANEC, sveži, piščančje meso pripravljeno za raženj, 1200 - 1700 g/kos</t>
  </si>
  <si>
    <t>PURANJI FILE, zrezki, sveži, 80 do 100 g/kos</t>
  </si>
  <si>
    <t>PIŠČANČJI RAŽNJIČI, piščančje meso in zelenjava, sveže meso, 120 g/kos</t>
  </si>
  <si>
    <t>PIŠČANČJE POLPETE, sveže meso, 80 g/kos</t>
  </si>
  <si>
    <t>PURANJA PLESKAVICA, sveže meso, 120 g/kos</t>
  </si>
  <si>
    <t>PURANJE KROGLICE, sveže meso, 80 g/kos</t>
  </si>
  <si>
    <t>PERUTNINSKI BURGER, zamrznjeno, 60 g/kos</t>
  </si>
  <si>
    <t>PIŠČANČJI MEDALJONI, panirani oblikovani kosi iz piščančjega mesa, zamrznjeni, 20 do 30 g/kos</t>
  </si>
  <si>
    <t>PIŠČANČJI ZREZKI, panirani oblikovani kosi iz piščančjega mesa, zamrznjeno, 80 do 100 g/kos</t>
  </si>
  <si>
    <t>PIŠČANČJI CORDON BLEU, panirani oblikovani kosi iz piščančjega mesa s šunko in sirom, zamrznjeno, 120 do 140 g/kos</t>
  </si>
  <si>
    <t>PANIRANI PIŠČANČJI ZREZKI, paniran piščančji file, zamrznjeno, 80 do 100 g/kos</t>
  </si>
  <si>
    <t>PIŠČANČJI FINGERSI, zamrznjeni kosi piščančjega mesa, 40 do 60 g/kos</t>
  </si>
  <si>
    <t>PIŠČANČJA HRENOVKA, barjena klobasa iz piščančjega mesa, sveže,rinfuza,  60 g/kos</t>
  </si>
  <si>
    <t>POSEBNA KLOBASA, barjena klobasa iz piščančjega mesa, v umetnem ovitku, 500 do 800 g/kos</t>
  </si>
  <si>
    <t>POSEBNA KLOBASA, barjena klobasa iz piščančjega mesa, v umetnem ovitku, narezek, 1000 g</t>
  </si>
  <si>
    <t>PIŠČANČJE PRSI V OVITKU, konzervirano piščančje meso v kosih, 500 do 800 g/kos</t>
  </si>
  <si>
    <t>PIŠČANČJE PRSI V OVITKU, konzervirano piščančje meso v kosih, narezek, 1000 g</t>
  </si>
  <si>
    <t>PURANJA ŠUNKA V OVITKU, konzervirano puranje meso v kosih, 500 do 800 g/kos</t>
  </si>
  <si>
    <t>PURANJA ŠUNKA V OVITKU, konzervirano puranje meso v kosih, narezek, 1000 g</t>
  </si>
  <si>
    <t>PIŠČANČJA MINI HRENOVKA, barjena klobasa iz piščančjega mesa, sveže, rinfuza, 30 g/kos</t>
  </si>
  <si>
    <t>PIŠČANČJA HRENOVKA BREZ OVOJA, barjena klobasa iz piščančjega mesa, sveže, rinfuza,  60 g/kos</t>
  </si>
  <si>
    <t>PIŠČANČJA SUHA SALAMA, sušen izdelek, 500 do 800 g/kos</t>
  </si>
  <si>
    <t>PIŠČANČJA JETRNA PAŠTETA, kuhana klobasa iz piščančjega mesa in jeter, 100 do 150 g/kos</t>
  </si>
  <si>
    <t>PIŠČANČJA JETRNA PAŠTETA, kuhana klobasa iz piščančjega mesa in jeter, 30 do 50 g/kos</t>
  </si>
  <si>
    <t>PIŠČANČJA NABODALA, marinirani kosi piščančjega mesa na palčki, sveže meso, 40 do 50 g/kos</t>
  </si>
  <si>
    <t>C.3 PERUTNINSKE KLOBASE IN DRUGI MESNI IZDELKI</t>
  </si>
  <si>
    <t>Ponudnik lahko ponudi samo posamezno živilo iz ponudbenega predračuna za posamezen sklop.</t>
  </si>
  <si>
    <t>Naročnik bo pri odpiranju ponudb in ocenjevanju upošteval ceno po posameznih ponujenih izdelkih iz predračuna.</t>
  </si>
  <si>
    <t>EKOLOŠKO MLEKO IN MLEČNI IZDELKI</t>
  </si>
  <si>
    <t>X</t>
  </si>
  <si>
    <t>SMETANA ZA KUHANJE, pasterizirana ali sterilizirana, z najmanj 10 %m.m., 0,25 l</t>
  </si>
  <si>
    <t>SMETANA ZA KUHANJE, pasterizirana ali sterilizirana, z najmanj 10 %m.m., 1 l</t>
  </si>
  <si>
    <t>SUROVO MASLO porcijsko, I. kakovosti z najmanj 82 % m.m., 15g</t>
  </si>
  <si>
    <t>KISLA SMETANA probiotična, z od 20 do 30 % m.m., polnjena v PS lončke 200 g</t>
  </si>
  <si>
    <t>STERILIZIRANO MLEKO, polno, homogenizirano z najmanj 3,5 % m.m., polnjeno v TP 0,5 l</t>
  </si>
  <si>
    <t>PLESKAVICE, presne mesnine, goveje, 60 do 80 g na kos</t>
  </si>
  <si>
    <t>ČEVAPČIČI, presne mesnine, goveji, oblikovani in pripravljeni za peko</t>
  </si>
  <si>
    <t>PIŠČANČJI KOSI, krače, brez kože, sveže, 80 do 180 g/kos</t>
  </si>
  <si>
    <t>OREŠČKI INDIJSKI, celi, pakirano po 100 g do 1000 g</t>
  </si>
  <si>
    <t>KOMPOT sadna solata, mešano sadje, manj sladek, 3000 g</t>
  </si>
  <si>
    <t>KRUH ČRNI, francoz temni, rezan, pakiran, 500 g</t>
  </si>
  <si>
    <t>ROGLJIČEK z orehovim nadevom, 60 g</t>
  </si>
  <si>
    <t>SENDVIČ, šunka sir, pripravljen, pakiran, 120 g</t>
  </si>
  <si>
    <t>SENDVIČ, šunka sir, pripravljen, pakiran, 100 g</t>
  </si>
  <si>
    <t>ČAJNO PECIVO, mešanica, sveži, pakirani, 1 kg</t>
  </si>
  <si>
    <t>128.</t>
  </si>
  <si>
    <t>129.</t>
  </si>
  <si>
    <t>130.</t>
  </si>
  <si>
    <t>131.</t>
  </si>
  <si>
    <t>132.</t>
  </si>
  <si>
    <t>133.</t>
  </si>
  <si>
    <t>ČAJ ŠIPEK, pakiran v filter vrečke ali vezane v verigo, 1000 g (npr. 25 × 40 g)</t>
  </si>
  <si>
    <t xml:space="preserve">ČAJ ŠIPEK, filter vrečke, 50 g </t>
  </si>
  <si>
    <t>ČAJ OTROŠKI, pakiran v filter vrečke, 400 g</t>
  </si>
  <si>
    <t>KURKUMA, mleta, pakirana po 50 g</t>
  </si>
  <si>
    <t>EKOLOŠKA KISLA SMETANA, iz pasteriziranega mleka, pakirana po 200 g</t>
  </si>
  <si>
    <t>KAVA s kofeinom, zmleta, pakirana (npr. enakovredno barcaffe), 100 g</t>
  </si>
  <si>
    <t>KAVA s kofeinom, zmleta, pakirana (npr. enakovredno barcaffe), 250 g</t>
  </si>
  <si>
    <t>gramaža oz. volumen ponujenega živila =  max ± 50 % od določene enote mere (kom)</t>
  </si>
  <si>
    <t>varnost in kakovost živil</t>
  </si>
  <si>
    <r>
      <t xml:space="preserve">ponudnik vpiše gramažo ponujenega živila, ki je lahko </t>
    </r>
    <r>
      <rPr>
        <sz val="11"/>
        <color theme="1"/>
        <rFont val="Calibri"/>
        <family val="2"/>
        <charset val="238"/>
      </rPr>
      <t>± 50 % od zahtevene enote mere (obvezno pri enoti mere kom)</t>
    </r>
  </si>
  <si>
    <t>stolpec št. 13: varnost in kakovost živil</t>
  </si>
  <si>
    <t>ponudnik označi z X tiste artikle, za katere bo predložil certifikat kakovosti v skladu z merilom "varnost in kakovost"</t>
  </si>
  <si>
    <t>Dobavitelj mora sukcesivno dostaviti naročeno blago v roku 24 ur od naročila naročnika oz. v dogovorjenem času z naročnikom, in sicer:</t>
  </si>
  <si>
    <t>Kuhinja 2: PŠ Zgornja Ložnica, Zgornja Ložnica 43, 2316 Zgornja Ložnica, od 6.00 do 14.30</t>
  </si>
  <si>
    <t>P.1 EKOLOŠKO MLEKO, SUROVO MASLO</t>
  </si>
  <si>
    <t>PAPRIKA FILETI, kisla, rumena ali rdeča,  5000 g</t>
  </si>
  <si>
    <t xml:space="preserve">KUMARE, kisle, čvrste konzistence,  5000 g </t>
  </si>
  <si>
    <t>RDEČA PESA v kisu, čvrste konzistence in primerne kislosti, tanko rezana na rezine,  5000 g</t>
  </si>
  <si>
    <t>PARADIŽNIKOV KONCENTRAT, mezga sladka, min. delež paradižnika vsaj 50 %, 850 g</t>
  </si>
  <si>
    <t>PARADIŽNIKOVI PELATI, koščki, sladki, brez konzervansov, 850 g</t>
  </si>
  <si>
    <t>PARADIŽNIKOVI PELATI, koščki, sladki, brez konzervansov,  2500 g</t>
  </si>
  <si>
    <t>OLIVE, zelene in črne, brez koščic,  540 g</t>
  </si>
  <si>
    <t>KOMPOT jagodni, manj sladek, celi plodovi, neto teža plodov mora biti nad 50 %, 850 g</t>
  </si>
  <si>
    <t>KOMPOT višnja, manj sladek, izkoščičeni, neto teža plodov nad 50 %, 850 g</t>
  </si>
  <si>
    <t>KOMPOT breskev, manj sladek, polovičke, neto teža plodov nad 50 %, 850 g</t>
  </si>
  <si>
    <t>KOMPOT marelica, manj sladek, polovičke, neto teža plodov nad 50 %, 850 g</t>
  </si>
  <si>
    <t>KOMPOT ananas, koščki, manj sladek, 850 g</t>
  </si>
  <si>
    <t>KOMPOT ananas, koluti, manj sladek, 850 g</t>
  </si>
  <si>
    <t>KOMPOT sadna solata, mešano sadje, manj sladek, 850 g</t>
  </si>
  <si>
    <t>KOMPOT hruška, košči ali polovičke, manj sladek, 850 g</t>
  </si>
  <si>
    <t>BELUŠI, enakomerno narezani beluši, globoko zamrznjeni,  2500 g</t>
  </si>
  <si>
    <t>ZAMRZNJENO SADJE IN ZELENJAVA</t>
  </si>
  <si>
    <t>PETERŠILJ OKRASNI</t>
  </si>
  <si>
    <t xml:space="preserve">D.3 SVEŽE, OHLAJENE RIBE </t>
  </si>
  <si>
    <t>POSTR FILE, očiščen, filetiran file sveže postrvi, ohlajen, fileji teže od 100 do 120 g</t>
  </si>
  <si>
    <t>BRACIN ali ORADA, sveža in ohlajena riba, teže od 500 do 750 g</t>
  </si>
  <si>
    <t xml:space="preserve">JOGURT NAVADNI čvrsti z 0,5 do 1,8 % m.m., polnjen v lončke 150 g </t>
  </si>
  <si>
    <t>KISLA SMETANA z od 20 do 30 % m.m., polnjena v vedro 5 kg</t>
  </si>
  <si>
    <t>KIS, vinski, vsaj 4 % ocetne kisline, 1 l</t>
  </si>
  <si>
    <t>KIS, vinski, vsaj 4 % ocetne kisline, 5 l</t>
  </si>
  <si>
    <t>GORČICA, v kozarcu 850 g</t>
  </si>
  <si>
    <t>PRAŠEK ZA PUDING, pakiran po 1000 g (različni okusi,  vanilija, jagoda…)</t>
  </si>
  <si>
    <t>PRAŠEK ZA PUDING, pakiran v vrečke po 20 g (različni okusi,  vanilija, jagoda…)</t>
  </si>
  <si>
    <t>PRAŠEK ZA PUDING, pakiran po 1000 g (okus čokolada)</t>
  </si>
  <si>
    <t>PRAŠEK ZA PUDING, pakiran v vrečke po 20 g (okus čokolada)</t>
  </si>
  <si>
    <t>TUNA V OLJČNEM OLJU, kosi tune (najmanj 65 %) v oljčnem olju, brez konzervansov, 1500 do 3000 g</t>
  </si>
  <si>
    <t>TUNA V OLJČNEM OLJU, kosi tune (najmanj 65 %) v oljčnem olju, brez konzervansov,  120 g</t>
  </si>
  <si>
    <t>TUNA V LASTNEM SOKU, brez konzervansov in umetnih arom, 120 g</t>
  </si>
  <si>
    <t>SARDELICE V OLJU, brez konzervansov, 120 g</t>
  </si>
  <si>
    <t>Ponudnik mora ponuditi vsa živila iz ponudbenega predračuna za posamezen sklop.</t>
  </si>
  <si>
    <t xml:space="preserve">stolpec št. 9: gramaža oz. volumen ponujenega živila = max ± 50 % od določene enote mere (kom) </t>
  </si>
  <si>
    <t xml:space="preserve">stolpec št. 9: gramaža oz. volumen ponujenega živila = max ± 25 % od določene enote mere (kom) </t>
  </si>
  <si>
    <t>SLADOLED V BANJICI, okus jagoda, 2 l ali več</t>
  </si>
  <si>
    <t>SLADOLED V BANJICI, mlečni, različni okusi, 2 l ali več</t>
  </si>
  <si>
    <t>SLADOLED V BANJICI, mlečni, čokolada, z manjšo vsebnostjo sladkorja, 1000 ml</t>
  </si>
  <si>
    <t>SLADOLED V BANJICI, mlečni, vanilija, z manjšo vsebnostjo sladkorja, 1000 ml</t>
  </si>
  <si>
    <t>F.2 SLADOLED V BANJICI</t>
  </si>
  <si>
    <t>ZAMRZNJENA STEPENA SMETANA V LONČKU, brez dodanih konzervansov in umetnih barvil, 120 ml</t>
  </si>
  <si>
    <t>SLADOLED V LONČKU, mlečni, okus vanilija ali čokolada, 120 ml</t>
  </si>
  <si>
    <t>SLADOLED KORNET, mlečni, različni sadni okusi, posut z lešniki, 120 ml</t>
  </si>
  <si>
    <t>SLADOLED KORNET, mlečni, okus vanilije ali čokolade, posut z lešniki, 120 ml</t>
  </si>
  <si>
    <t>SLADOLED NA PALČKI, na vodni osnovi, brez vsebnosti mlečnih beljakovin, različni sadni okusi, 60 do 70 ml</t>
  </si>
  <si>
    <t>SLADOLED NA PALČKI, mlečni, različni sadni okusi, z manjšo vsebnostjo sladkorja, oblit s čokolado, 60 do 70 ml</t>
  </si>
  <si>
    <t>SLADOLED NA PALČKI, mlečni, vanilija ali čokolada, z manjšo vsebnostjo sladkorja, oblit s čokolado, 60 do 70 ml</t>
  </si>
  <si>
    <t>F.1 SLADOLED NA PALČKI, KORNET ALI V LONČKU</t>
  </si>
  <si>
    <t>SLADOLED</t>
  </si>
  <si>
    <t>F</t>
  </si>
  <si>
    <t>K</t>
  </si>
  <si>
    <t>K.1 MLEVSKI IZDELKI</t>
  </si>
  <si>
    <t>KAŠA AJDOVA, oluščena zrna ajde, 1 kg</t>
  </si>
  <si>
    <t>KAŠA JEČMENOVA - JEŠPRENJ, 1 kg</t>
  </si>
  <si>
    <t>KAŠA PROSENA, 1 kg</t>
  </si>
  <si>
    <t>KAŠA PIRINA, 1 kg</t>
  </si>
  <si>
    <t>KAMUT, zrna, pripravljen za kuhanje, 1 kg</t>
  </si>
  <si>
    <t>MOKA PŠENIČNA GLADKA, tip 500, pakirana 1 kg</t>
  </si>
  <si>
    <t>MOKA PŠENIČNA GLADKA, tip 850, pakirana 1 kg</t>
  </si>
  <si>
    <t>MOKA PIRINA POLNOZRNATA, pakirana 1 kg</t>
  </si>
  <si>
    <t>MOKA KAMUTOVA, pakirana 1 kg</t>
  </si>
  <si>
    <t>MOKA KORUZNA, pakirana 1 kg</t>
  </si>
  <si>
    <t>MOKA KVINOJEVA, pakirana 1 kg</t>
  </si>
  <si>
    <t>ZDROB KORUZNI, pakiran 1 kg</t>
  </si>
  <si>
    <t>ZDROB KORUZNI INSTANT, pakiran 1 kg</t>
  </si>
  <si>
    <t>KOSMIČI KORUZNI (corn flakes), brez konzervansov, aditivov, umetnih barvil in soli, 1 kg</t>
  </si>
  <si>
    <t>KOSMIČI KORUZNI (corn flakes), brez konzervansov, aditivov, umetnih barvil in soli, 250 g</t>
  </si>
  <si>
    <t>KOSMIČI OVSENI, brez konzervansov, aditivov, umetnih barvil in soli, 500 g</t>
  </si>
  <si>
    <t>KOSMIČI IZ ŽITARIC IN LEŠNIKOV (čokolešnik in podobno), 1 kg</t>
  </si>
  <si>
    <t>ŽITNE KROGLICE OBLITE S ČOKOLADO, Nesquick in podobno, 500 g</t>
  </si>
  <si>
    <t>KOSMIČI S KOŠČKI SADJA IN SLADKIM OBLIVOM, 250 g</t>
  </si>
  <si>
    <t>KOSMIČI S KOŠČKI SADJA IN SLADKIM OBLIVOM, 1 kg</t>
  </si>
  <si>
    <t>KOSMIČI RAZLIČNIH OKUSOV, s sladkim oblivom, 250 g</t>
  </si>
  <si>
    <t>KOSMIČI RAZLIČNIH OKUSOV, s sladkim oblivom, 1 kg</t>
  </si>
  <si>
    <t>OVSENI KOSMIČI S SADJEM IN OREŠČKI (musliji in podobno) mešanica kosmičev, suhega sadja in oreščkov, 250 g</t>
  </si>
  <si>
    <t>OVSENI KOSMIČI S SADJEM IN OREŠČKI, mešanica kosmičev, suhega sadja in oreščkov, 1 kg</t>
  </si>
  <si>
    <t xml:space="preserve">MLEVSKI IZDELKI </t>
  </si>
  <si>
    <t>KUS KUS, iz durum pšeničnega zdroba, pakirano 1 kg</t>
  </si>
  <si>
    <t>MOKA AJDOVA,  pakirana 1 kg</t>
  </si>
  <si>
    <t>MED, gozdni, po možnosti slovenskega izvora, naravni, 900 g</t>
  </si>
  <si>
    <t>MED, akacijev, po možnosti slovenskega izvora, naravni, 900 g</t>
  </si>
  <si>
    <t>MARMELADA, marelična, najmanj 40 % sadni delež, brez konzervansov in umetnih sladil, 850 g</t>
  </si>
  <si>
    <t>MARMELADA, marelična, najmanj 40 % sadni delež, brez konzervansov in umetnih sladil, 5000 g</t>
  </si>
  <si>
    <t>MARMELADA, jagodna, najmanj 40 % sadni delež, brez konzervansov in umetnih sladil, 850 g</t>
  </si>
  <si>
    <t>MARMELADA, jagodna, najmanj 40 % sadni delež, brez konzervansov in umetnih sladil, 5000 g</t>
  </si>
  <si>
    <t>MARMELADA, slivova,  najmanj 40 % sadni delež, brez konzervansov in umetnih sladil, 850 g</t>
  </si>
  <si>
    <t>MARMELADA, slivova,  najmanj 40 % sadni delež, brez konzervansov in umetnih sladil, 5000 g</t>
  </si>
  <si>
    <t>EKOLOŠKO SUROVO MASLO, 1. kakovosti, polnjeno po 250 g do 5 kg</t>
  </si>
  <si>
    <t>SOJINI EKSTRUDIRANI KOŠČKI, 250 g</t>
  </si>
  <si>
    <t>SOJINI KOŠČKI, ekstrudirani, 1 kg</t>
  </si>
  <si>
    <t>MOKA RŽENA, tip 1250, pakirana 1 kg</t>
  </si>
  <si>
    <t>MOKA PŠENIČNA POLNOZRNATA, pakirana 1 kg</t>
  </si>
  <si>
    <t>MOKA PŠENIČNA OSTRA, tip 500, pakirana 1 kg</t>
  </si>
  <si>
    <t>ZDROB PŠENIČNI, pakiran 1 kg</t>
  </si>
  <si>
    <t>OLJE ZA CVRTJE, 100 % jedilno rafinirano sončnično olje,visoko termično stabilno, v PVC embalaži 2 l</t>
  </si>
  <si>
    <t>OLJE ZA CVRTJE, 100 % jedilno rafinirano sončnično olje, visoko termično stabilno, v ročki po 10 l</t>
  </si>
  <si>
    <t>MARGARINA rastlinska, za peko, 250 g</t>
  </si>
  <si>
    <t>MARGARINA rastlinska, jedilna, 250 g</t>
  </si>
  <si>
    <t>MAJONEZA, iz jajc, brez umetnih barvil, 1 kg</t>
  </si>
  <si>
    <t>MAJONEZA, iz jajc, brez umetnih barvil, 2 kg</t>
  </si>
  <si>
    <t>KRUH BELI PŠENIČNI, štruca ali model, rezana, pakirana, iz pšenične bele moke,  1 kg</t>
  </si>
  <si>
    <t>KRUH POLBELI PŠENIČNI, štruca ali model, rezan, pakiran, 1 kg</t>
  </si>
  <si>
    <t>KRUH ČRNI PŠENIČNI, štruca ali model, iz črne pšenične moke, rezan, pakiran, 1 kg</t>
  </si>
  <si>
    <t>KRUH KORUZNI, štruca ali model, iz pšenične moke in vsaj 30 % koruzne moke ali zdroba, rezan, pakiran, 1 kg</t>
  </si>
  <si>
    <t>KRUH POLNOZRNATI, štruca ali model, iz polnozrnate pšenične moke, rezan, pakiran, 1 kg</t>
  </si>
  <si>
    <t>KRUH PIRIN, polnozrnati, štruca ali model, rezan, pakiran, 1 kg</t>
  </si>
  <si>
    <t>OVSENI KRUH Z OVSENIMI KOSMIČI, štruca ali model, rezan, pakiran, 1 kg</t>
  </si>
  <si>
    <t>KRUH RŽENI, iz ržene moke in pšenične moke, štruca ali model, rezan, pakiran, 1 kg</t>
  </si>
  <si>
    <t>KRUH AJDOV, iz ajdove in pšenične moke, štruca ali model, rezan, pakiran, 1 kg</t>
  </si>
  <si>
    <t>SADNI KRUH, vsaj 30 % suhega sadja, štruca ali model, rezan, pakiran, 500 g</t>
  </si>
  <si>
    <t>MLEČNI KRUH, model, z dodatkom mleka, rezan, pakiran, 1 kg</t>
  </si>
  <si>
    <t>KRUH S SEMENI, iz polnozrnate pšenične moke, z dodanimi semeni, štruca ali model, rezan, pakiran, 500 g</t>
  </si>
  <si>
    <t>KRUH KORUZNI S SEMENI, z dodatki otrobov, semen, štruca ali model, rezan, pakiran, 1 kg</t>
  </si>
  <si>
    <t>I1</t>
  </si>
  <si>
    <t>I1.1 ZAMRZNJENO SADJE</t>
  </si>
  <si>
    <t>I1.2 ZAMRZNJENA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</si>
</sst>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72F82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2" fillId="0" borderId="0"/>
    <xf numFmtId="0" fontId="3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3" applyNumberFormat="0" applyAlignment="0" applyProtection="0"/>
    <xf numFmtId="0" fontId="17" fillId="0" borderId="8" applyNumberFormat="0" applyFill="0" applyAlignment="0" applyProtection="0"/>
    <xf numFmtId="0" fontId="18" fillId="21" borderId="0" applyNumberFormat="0" applyBorder="0" applyAlignment="0" applyProtection="0"/>
    <xf numFmtId="0" fontId="3" fillId="22" borderId="9" applyNumberFormat="0" applyFont="0" applyAlignment="0" applyProtection="0"/>
    <xf numFmtId="0" fontId="19" fillId="7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23" fillId="0" borderId="0"/>
  </cellStyleXfs>
  <cellXfs count="117">
    <xf numFmtId="0" fontId="0" fillId="0" borderId="0" xfId="0"/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2" fillId="0" borderId="0" xfId="1" applyAlignment="1" applyProtection="1">
      <alignment horizontal="center"/>
      <protection locked="0"/>
    </xf>
    <xf numFmtId="0" fontId="0" fillId="0" borderId="0" xfId="0" applyFont="1" applyAlignment="1">
      <alignment horizontal="center"/>
    </xf>
    <xf numFmtId="0" fontId="26" fillId="0" borderId="0" xfId="0" applyFont="1"/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2" fillId="0" borderId="0" xfId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25" borderId="12" xfId="0" applyFont="1" applyFill="1" applyBorder="1" applyAlignment="1">
      <alignment horizontal="center"/>
    </xf>
    <xf numFmtId="0" fontId="0" fillId="23" borderId="12" xfId="0" applyFont="1" applyFill="1" applyBorder="1" applyAlignment="1">
      <alignment horizontal="center"/>
    </xf>
    <xf numFmtId="0" fontId="0" fillId="27" borderId="12" xfId="0" applyFont="1" applyFill="1" applyBorder="1" applyAlignment="1">
      <alignment horizontal="center"/>
    </xf>
    <xf numFmtId="0" fontId="0" fillId="26" borderId="12" xfId="0" applyFont="1" applyFill="1" applyBorder="1" applyAlignment="1">
      <alignment horizontal="center"/>
    </xf>
    <xf numFmtId="0" fontId="24" fillId="0" borderId="12" xfId="0" applyFont="1" applyBorder="1" applyAlignment="1">
      <alignment horizontal="left" vertical="center" wrapText="1"/>
    </xf>
    <xf numFmtId="2" fontId="0" fillId="27" borderId="12" xfId="0" applyNumberFormat="1" applyFill="1" applyBorder="1" applyAlignment="1">
      <alignment horizontal="center" vertical="center"/>
    </xf>
    <xf numFmtId="0" fontId="24" fillId="0" borderId="12" xfId="0" applyFont="1" applyBorder="1" applyAlignment="1">
      <alignment vertical="center" wrapText="1"/>
    </xf>
    <xf numFmtId="0" fontId="0" fillId="25" borderId="16" xfId="0" applyFont="1" applyFill="1" applyBorder="1" applyAlignment="1">
      <alignment horizontal="center"/>
    </xf>
    <xf numFmtId="0" fontId="0" fillId="0" borderId="16" xfId="0" applyBorder="1" applyAlignment="1">
      <alignment vertical="center"/>
    </xf>
    <xf numFmtId="2" fontId="0" fillId="27" borderId="23" xfId="0" applyNumberFormat="1" applyFill="1" applyBorder="1" applyAlignment="1">
      <alignment horizontal="center" vertical="center"/>
    </xf>
    <xf numFmtId="0" fontId="0" fillId="24" borderId="21" xfId="0" applyFill="1" applyBorder="1"/>
    <xf numFmtId="0" fontId="24" fillId="24" borderId="21" xfId="0" applyFont="1" applyFill="1" applyBorder="1" applyAlignment="1">
      <alignment horizontal="left" vertical="center" wrapText="1"/>
    </xf>
    <xf numFmtId="2" fontId="27" fillId="24" borderId="21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12" xfId="0" applyBorder="1" applyAlignment="1">
      <alignment horizontal="center" vertical="center"/>
    </xf>
    <xf numFmtId="0" fontId="0" fillId="28" borderId="0" xfId="0" applyFill="1"/>
    <xf numFmtId="0" fontId="0" fillId="24" borderId="21" xfId="0" applyFill="1" applyBorder="1" applyAlignment="1">
      <alignment horizontal="center"/>
    </xf>
    <xf numFmtId="0" fontId="24" fillId="24" borderId="21" xfId="0" applyFont="1" applyFill="1" applyBorder="1" applyAlignment="1">
      <alignment horizontal="center" vertical="center" wrapText="1"/>
    </xf>
    <xf numFmtId="0" fontId="0" fillId="29" borderId="16" xfId="0" applyFill="1" applyBorder="1" applyAlignment="1">
      <alignment horizontal="center" vertical="center"/>
    </xf>
    <xf numFmtId="0" fontId="24" fillId="29" borderId="12" xfId="0" applyFont="1" applyFill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24" fillId="29" borderId="16" xfId="0" applyFont="1" applyFill="1" applyBorder="1" applyAlignment="1">
      <alignment horizontal="center" vertical="center"/>
    </xf>
    <xf numFmtId="0" fontId="0" fillId="29" borderId="22" xfId="0" applyFill="1" applyBorder="1" applyAlignment="1">
      <alignment horizontal="center" vertical="center"/>
    </xf>
    <xf numFmtId="0" fontId="24" fillId="29" borderId="23" xfId="0" applyFont="1" applyFill="1" applyBorder="1" applyAlignment="1">
      <alignment horizontal="center" vertical="center" wrapText="1"/>
    </xf>
    <xf numFmtId="0" fontId="0" fillId="29" borderId="2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24" fillId="29" borderId="12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Border="1"/>
    <xf numFmtId="2" fontId="0" fillId="28" borderId="12" xfId="0" applyNumberFormat="1" applyFill="1" applyBorder="1" applyAlignment="1">
      <alignment horizontal="center" vertical="center"/>
    </xf>
    <xf numFmtId="2" fontId="27" fillId="24" borderId="33" xfId="0" applyNumberFormat="1" applyFont="1" applyFill="1" applyBorder="1" applyAlignment="1">
      <alignment horizontal="center"/>
    </xf>
    <xf numFmtId="2" fontId="0" fillId="28" borderId="12" xfId="0" applyNumberFormat="1" applyFill="1" applyBorder="1" applyAlignment="1" applyProtection="1">
      <alignment horizontal="center" vertical="center"/>
      <protection locked="0"/>
    </xf>
    <xf numFmtId="2" fontId="0" fillId="28" borderId="23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27" fillId="24" borderId="21" xfId="0" applyNumberFormat="1" applyFont="1" applyFill="1" applyBorder="1" applyAlignment="1">
      <alignment horizontal="center" vertical="center"/>
    </xf>
    <xf numFmtId="0" fontId="0" fillId="24" borderId="2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0" borderId="26" xfId="0" applyFont="1" applyFill="1" applyBorder="1" applyAlignment="1">
      <alignment horizontal="center" vertical="center"/>
    </xf>
    <xf numFmtId="0" fontId="0" fillId="30" borderId="12" xfId="0" applyFont="1" applyFill="1" applyBorder="1" applyAlignment="1">
      <alignment horizontal="center" vertical="center"/>
    </xf>
    <xf numFmtId="0" fontId="0" fillId="28" borderId="0" xfId="0" applyFill="1" applyBorder="1" applyAlignment="1">
      <alignment horizontal="center"/>
    </xf>
    <xf numFmtId="0" fontId="24" fillId="28" borderId="0" xfId="0" applyFont="1" applyFill="1" applyBorder="1" applyAlignment="1">
      <alignment horizontal="center" vertical="center" wrapText="1"/>
    </xf>
    <xf numFmtId="2" fontId="27" fillId="28" borderId="0" xfId="0" applyNumberFormat="1" applyFont="1" applyFill="1" applyBorder="1" applyAlignment="1">
      <alignment horizontal="center"/>
    </xf>
    <xf numFmtId="0" fontId="0" fillId="28" borderId="0" xfId="0" applyFill="1" applyBorder="1" applyAlignment="1">
      <alignment horizontal="center" vertical="center"/>
    </xf>
    <xf numFmtId="0" fontId="0" fillId="24" borderId="12" xfId="0" applyFill="1" applyBorder="1" applyAlignment="1">
      <alignment horizontal="center"/>
    </xf>
    <xf numFmtId="0" fontId="24" fillId="24" borderId="12" xfId="0" applyFont="1" applyFill="1" applyBorder="1" applyAlignment="1">
      <alignment horizontal="center" vertical="center" wrapText="1"/>
    </xf>
    <xf numFmtId="2" fontId="27" fillId="24" borderId="12" xfId="0" applyNumberFormat="1" applyFont="1" applyFill="1" applyBorder="1" applyAlignment="1">
      <alignment horizontal="center"/>
    </xf>
    <xf numFmtId="0" fontId="0" fillId="24" borderId="1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7" fillId="0" borderId="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center"/>
    </xf>
    <xf numFmtId="0" fontId="27" fillId="0" borderId="0" xfId="0" applyFont="1" applyAlignment="1">
      <alignment horizontal="left"/>
    </xf>
    <xf numFmtId="0" fontId="0" fillId="0" borderId="26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0" xfId="0" applyAlignment="1">
      <alignment horizontal="left"/>
    </xf>
    <xf numFmtId="0" fontId="24" fillId="26" borderId="14" xfId="0" applyFont="1" applyFill="1" applyBorder="1" applyAlignment="1">
      <alignment horizontal="center" wrapText="1"/>
    </xf>
    <xf numFmtId="0" fontId="24" fillId="26" borderId="12" xfId="0" applyFont="1" applyFill="1" applyBorder="1" applyAlignment="1">
      <alignment horizontal="center" wrapText="1"/>
    </xf>
    <xf numFmtId="0" fontId="24" fillId="27" borderId="14" xfId="0" applyFont="1" applyFill="1" applyBorder="1" applyAlignment="1">
      <alignment horizontal="center" wrapText="1"/>
    </xf>
    <xf numFmtId="0" fontId="24" fillId="27" borderId="12" xfId="0" applyFont="1" applyFill="1" applyBorder="1" applyAlignment="1">
      <alignment horizontal="center" wrapText="1"/>
    </xf>
    <xf numFmtId="0" fontId="24" fillId="30" borderId="35" xfId="0" applyFont="1" applyFill="1" applyBorder="1" applyAlignment="1">
      <alignment horizontal="center" vertical="center" wrapText="1"/>
    </xf>
    <xf numFmtId="0" fontId="24" fillId="30" borderId="21" xfId="0" applyFont="1" applyFill="1" applyBorder="1" applyAlignment="1">
      <alignment horizontal="center" vertical="center" wrapText="1"/>
    </xf>
    <xf numFmtId="0" fontId="24" fillId="23" borderId="14" xfId="0" applyFont="1" applyFill="1" applyBorder="1" applyAlignment="1">
      <alignment horizontal="center" wrapText="1"/>
    </xf>
    <xf numFmtId="0" fontId="24" fillId="23" borderId="12" xfId="0" applyFont="1" applyFill="1" applyBorder="1" applyAlignment="1">
      <alignment horizontal="center" wrapText="1"/>
    </xf>
    <xf numFmtId="0" fontId="27" fillId="0" borderId="0" xfId="0" applyFont="1" applyAlignment="1">
      <alignment horizontal="center"/>
    </xf>
    <xf numFmtId="0" fontId="24" fillId="25" borderId="13" xfId="0" applyFont="1" applyFill="1" applyBorder="1" applyAlignment="1">
      <alignment horizontal="center" wrapText="1"/>
    </xf>
    <xf numFmtId="0" fontId="24" fillId="25" borderId="16" xfId="0" applyFont="1" applyFill="1" applyBorder="1" applyAlignment="1">
      <alignment horizontal="center" wrapText="1"/>
    </xf>
    <xf numFmtId="0" fontId="24" fillId="25" borderId="14" xfId="0" applyFont="1" applyFill="1" applyBorder="1" applyAlignment="1">
      <alignment horizontal="center" wrapText="1"/>
    </xf>
    <xf numFmtId="0" fontId="24" fillId="25" borderId="12" xfId="0" applyFont="1" applyFill="1" applyBorder="1" applyAlignment="1">
      <alignment horizontal="center" wrapText="1"/>
    </xf>
    <xf numFmtId="0" fontId="4" fillId="0" borderId="1" xfId="1" applyFont="1" applyBorder="1" applyAlignment="1" applyProtection="1">
      <alignment horizontal="left"/>
      <protection locked="0"/>
    </xf>
    <xf numFmtId="0" fontId="24" fillId="30" borderId="34" xfId="0" applyFont="1" applyFill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left"/>
      <protection locked="0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7" fillId="24" borderId="24" xfId="0" applyFont="1" applyFill="1" applyBorder="1" applyAlignment="1">
      <alignment horizontal="center"/>
    </xf>
    <xf numFmtId="0" fontId="27" fillId="24" borderId="1" xfId="0" applyFont="1" applyFill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2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6" xfId="0" applyBorder="1" applyAlignment="1">
      <alignment horizontal="left" wrapText="1"/>
    </xf>
    <xf numFmtId="0" fontId="27" fillId="24" borderId="24" xfId="0" applyFont="1" applyFill="1" applyBorder="1" applyAlignment="1">
      <alignment horizontal="center" vertical="center"/>
    </xf>
    <xf numFmtId="0" fontId="27" fillId="24" borderId="1" xfId="0" applyFont="1" applyFill="1" applyBorder="1" applyAlignment="1">
      <alignment horizontal="center" vertical="center"/>
    </xf>
    <xf numFmtId="0" fontId="0" fillId="0" borderId="31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8" xfId="0" applyBorder="1" applyAlignment="1">
      <alignment horizontal="left"/>
    </xf>
    <xf numFmtId="0" fontId="27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</cellXfs>
  <cellStyles count="4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avadno" xfId="0" builtinId="0"/>
    <cellStyle name="Navadno 2" xfId="3"/>
    <cellStyle name="Navadno 3" xfId="2"/>
    <cellStyle name="Navadno 4" xfId="1"/>
    <cellStyle name="Navadno 5" xfId="45"/>
    <cellStyle name="Navadno 6" xfId="46"/>
    <cellStyle name="Neutral" xfId="39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colors>
    <mruColors>
      <color rgb="FF72F82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U126"/>
  <sheetViews>
    <sheetView view="pageLayout" topLeftCell="A32" zoomScaleNormal="100" workbookViewId="0">
      <selection activeCell="A126" sqref="A126:M126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  <col min="15" max="15" width="8.42578125" customWidth="1"/>
    <col min="16" max="16" width="7.28515625" customWidth="1"/>
    <col min="18" max="18" width="10.5703125" customWidth="1"/>
  </cols>
  <sheetData>
    <row r="1" spans="1:21" x14ac:dyDescent="0.25">
      <c r="A1" s="1" t="s">
        <v>0</v>
      </c>
      <c r="B1" s="2"/>
      <c r="C1" s="3"/>
      <c r="D1" s="1"/>
      <c r="H1" s="8" t="s">
        <v>6</v>
      </c>
      <c r="I1" s="9"/>
      <c r="J1" s="10"/>
      <c r="K1" s="8"/>
    </row>
    <row r="2" spans="1:21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21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21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21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21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21" ht="18.75" x14ac:dyDescent="0.3">
      <c r="G8" s="6" t="s">
        <v>11</v>
      </c>
    </row>
    <row r="9" spans="1:21" ht="18.75" x14ac:dyDescent="0.3">
      <c r="E9" s="7" t="s">
        <v>127</v>
      </c>
      <c r="F9" s="6" t="s">
        <v>37</v>
      </c>
      <c r="G9" s="5" t="s">
        <v>36</v>
      </c>
    </row>
    <row r="10" spans="1:21" ht="15.75" thickBot="1" x14ac:dyDescent="0.3">
      <c r="N10" s="52"/>
    </row>
    <row r="11" spans="1:21" ht="24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21" ht="28.15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  <c r="O12" s="7"/>
      <c r="P12" s="7"/>
      <c r="Q12" s="7"/>
      <c r="R12" s="7"/>
      <c r="S12" s="7"/>
      <c r="T12" s="7"/>
      <c r="U12" s="7"/>
    </row>
    <row r="13" spans="1:21" s="4" customFormat="1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21" x14ac:dyDescent="0.25">
      <c r="A14" s="97" t="s">
        <v>38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1" ht="51" x14ac:dyDescent="0.25">
      <c r="A15" s="30" t="s">
        <v>24</v>
      </c>
      <c r="B15" s="31" t="s">
        <v>39</v>
      </c>
      <c r="C15" s="32">
        <v>10000</v>
      </c>
      <c r="D15" s="32" t="s">
        <v>137</v>
      </c>
      <c r="E15" s="43"/>
      <c r="F15" s="43"/>
      <c r="G15" s="17">
        <f t="shared" ref="G15:H22" si="0">SUM(E15:F15)</f>
        <v>0</v>
      </c>
      <c r="H15" s="17">
        <f t="shared" si="0"/>
        <v>0</v>
      </c>
      <c r="I15" s="43"/>
      <c r="J15" s="43"/>
      <c r="K15" s="43"/>
      <c r="L15" s="43"/>
      <c r="M15" s="17">
        <f>SUM(K15:L15)</f>
        <v>0</v>
      </c>
      <c r="N15" s="49"/>
    </row>
    <row r="16" spans="1:21" ht="38.25" x14ac:dyDescent="0.25">
      <c r="A16" s="30" t="s">
        <v>25</v>
      </c>
      <c r="B16" s="31" t="s">
        <v>40</v>
      </c>
      <c r="C16" s="32">
        <v>4800</v>
      </c>
      <c r="D16" s="32" t="s">
        <v>137</v>
      </c>
      <c r="E16" s="43"/>
      <c r="F16" s="43"/>
      <c r="G16" s="17">
        <f t="shared" si="0"/>
        <v>0</v>
      </c>
      <c r="H16" s="17">
        <f t="shared" si="0"/>
        <v>0</v>
      </c>
      <c r="I16" s="43"/>
      <c r="J16" s="43"/>
      <c r="K16" s="43"/>
      <c r="L16" s="43"/>
      <c r="M16" s="17">
        <f t="shared" ref="M16:M77" si="1">SUM(K16:L16)</f>
        <v>0</v>
      </c>
      <c r="N16" s="49"/>
    </row>
    <row r="17" spans="1:16" ht="38.25" x14ac:dyDescent="0.25">
      <c r="A17" s="30" t="s">
        <v>26</v>
      </c>
      <c r="B17" s="31" t="s">
        <v>181</v>
      </c>
      <c r="C17" s="32">
        <v>1200</v>
      </c>
      <c r="D17" s="32" t="s">
        <v>137</v>
      </c>
      <c r="E17" s="43"/>
      <c r="F17" s="43"/>
      <c r="G17" s="17">
        <f t="shared" si="0"/>
        <v>0</v>
      </c>
      <c r="H17" s="17">
        <f t="shared" si="0"/>
        <v>0</v>
      </c>
      <c r="I17" s="43"/>
      <c r="J17" s="43"/>
      <c r="K17" s="43"/>
      <c r="L17" s="43"/>
      <c r="M17" s="17">
        <f t="shared" si="1"/>
        <v>0</v>
      </c>
      <c r="N17" s="49"/>
    </row>
    <row r="18" spans="1:16" ht="45.6" customHeight="1" x14ac:dyDescent="0.25">
      <c r="A18" s="30" t="s">
        <v>27</v>
      </c>
      <c r="B18" s="31" t="s">
        <v>43</v>
      </c>
      <c r="C18" s="32">
        <v>100</v>
      </c>
      <c r="D18" s="32" t="s">
        <v>137</v>
      </c>
      <c r="E18" s="43"/>
      <c r="F18" s="43"/>
      <c r="G18" s="17">
        <f t="shared" si="0"/>
        <v>0</v>
      </c>
      <c r="H18" s="17">
        <f t="shared" si="0"/>
        <v>0</v>
      </c>
      <c r="I18" s="43"/>
      <c r="J18" s="43"/>
      <c r="K18" s="43"/>
      <c r="L18" s="43"/>
      <c r="M18" s="17">
        <f t="shared" si="1"/>
        <v>0</v>
      </c>
      <c r="N18" s="49"/>
    </row>
    <row r="19" spans="1:16" ht="45.6" customHeight="1" x14ac:dyDescent="0.25">
      <c r="A19" s="30" t="s">
        <v>28</v>
      </c>
      <c r="B19" s="31" t="s">
        <v>783</v>
      </c>
      <c r="C19" s="32">
        <v>100</v>
      </c>
      <c r="D19" s="32" t="s">
        <v>66</v>
      </c>
      <c r="E19" s="43"/>
      <c r="F19" s="43"/>
      <c r="G19" s="17">
        <f t="shared" ref="G19" si="2">SUM(E19:F19)</f>
        <v>0</v>
      </c>
      <c r="H19" s="17">
        <f t="shared" ref="H19" si="3">SUM(F19:G19)</f>
        <v>0</v>
      </c>
      <c r="I19" s="43"/>
      <c r="J19" s="43"/>
      <c r="K19" s="43"/>
      <c r="L19" s="43"/>
      <c r="M19" s="17">
        <f t="shared" si="1"/>
        <v>0</v>
      </c>
      <c r="N19" s="49"/>
    </row>
    <row r="20" spans="1:16" ht="51" x14ac:dyDescent="0.25">
      <c r="A20" s="30" t="s">
        <v>29</v>
      </c>
      <c r="B20" s="31" t="s">
        <v>41</v>
      </c>
      <c r="C20" s="32">
        <v>100</v>
      </c>
      <c r="D20" s="32" t="s">
        <v>66</v>
      </c>
      <c r="E20" s="43"/>
      <c r="F20" s="43"/>
      <c r="G20" s="17">
        <f t="shared" si="0"/>
        <v>0</v>
      </c>
      <c r="H20" s="17">
        <f t="shared" si="0"/>
        <v>0</v>
      </c>
      <c r="I20" s="43"/>
      <c r="J20" s="43"/>
      <c r="K20" s="43"/>
      <c r="L20" s="43"/>
      <c r="M20" s="17">
        <f t="shared" si="1"/>
        <v>0</v>
      </c>
      <c r="N20" s="49"/>
    </row>
    <row r="21" spans="1:16" ht="38.25" x14ac:dyDescent="0.25">
      <c r="A21" s="30" t="s">
        <v>30</v>
      </c>
      <c r="B21" s="31" t="s">
        <v>50</v>
      </c>
      <c r="C21" s="32">
        <v>200</v>
      </c>
      <c r="D21" s="32" t="s">
        <v>137</v>
      </c>
      <c r="E21" s="43"/>
      <c r="F21" s="43"/>
      <c r="G21" s="17">
        <f t="shared" si="0"/>
        <v>0</v>
      </c>
      <c r="H21" s="17">
        <f t="shared" si="0"/>
        <v>0</v>
      </c>
      <c r="I21" s="43"/>
      <c r="J21" s="43"/>
      <c r="K21" s="43"/>
      <c r="L21" s="43"/>
      <c r="M21" s="17">
        <f t="shared" si="1"/>
        <v>0</v>
      </c>
      <c r="N21" s="49"/>
    </row>
    <row r="22" spans="1:16" ht="63.75" x14ac:dyDescent="0.25">
      <c r="A22" s="30" t="s">
        <v>31</v>
      </c>
      <c r="B22" s="31" t="s">
        <v>42</v>
      </c>
      <c r="C22" s="32">
        <v>1500</v>
      </c>
      <c r="D22" s="32" t="s">
        <v>66</v>
      </c>
      <c r="E22" s="43"/>
      <c r="F22" s="43"/>
      <c r="G22" s="17">
        <f t="shared" si="0"/>
        <v>0</v>
      </c>
      <c r="H22" s="17">
        <f t="shared" si="0"/>
        <v>0</v>
      </c>
      <c r="I22" s="43"/>
      <c r="J22" s="43"/>
      <c r="K22" s="43"/>
      <c r="L22" s="43"/>
      <c r="M22" s="17">
        <f t="shared" si="1"/>
        <v>0</v>
      </c>
      <c r="N22" s="49"/>
      <c r="P22" s="7"/>
    </row>
    <row r="23" spans="1:16" s="25" customFormat="1" x14ac:dyDescent="0.25">
      <c r="A23" s="105" t="s">
        <v>51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</row>
    <row r="24" spans="1:16" ht="38.25" x14ac:dyDescent="0.25">
      <c r="A24" s="30" t="s">
        <v>32</v>
      </c>
      <c r="B24" s="31" t="s">
        <v>182</v>
      </c>
      <c r="C24" s="32">
        <v>1750</v>
      </c>
      <c r="D24" s="32" t="s">
        <v>66</v>
      </c>
      <c r="E24" s="43"/>
      <c r="F24" s="43"/>
      <c r="G24" s="17">
        <f t="shared" ref="G24:G43" si="4">SUM(E24:F24)</f>
        <v>0</v>
      </c>
      <c r="H24" s="17">
        <f t="shared" ref="H24:H43" si="5">SUM(F24:G24)</f>
        <v>0</v>
      </c>
      <c r="I24" s="43"/>
      <c r="J24" s="43"/>
      <c r="K24" s="43"/>
      <c r="L24" s="43"/>
      <c r="M24" s="17">
        <f t="shared" si="1"/>
        <v>0</v>
      </c>
      <c r="N24" s="49"/>
    </row>
    <row r="25" spans="1:16" ht="38.25" x14ac:dyDescent="0.25">
      <c r="A25" s="30" t="s">
        <v>33</v>
      </c>
      <c r="B25" s="31" t="s">
        <v>836</v>
      </c>
      <c r="C25" s="32">
        <v>520</v>
      </c>
      <c r="D25" s="32" t="s">
        <v>66</v>
      </c>
      <c r="E25" s="43"/>
      <c r="F25" s="43"/>
      <c r="G25" s="17">
        <f t="shared" si="4"/>
        <v>0</v>
      </c>
      <c r="H25" s="17">
        <f t="shared" si="5"/>
        <v>0</v>
      </c>
      <c r="I25" s="43"/>
      <c r="J25" s="43"/>
      <c r="K25" s="43"/>
      <c r="L25" s="43"/>
      <c r="M25" s="17">
        <f t="shared" si="1"/>
        <v>0</v>
      </c>
      <c r="N25" s="49"/>
    </row>
    <row r="26" spans="1:16" ht="51" customHeight="1" x14ac:dyDescent="0.25">
      <c r="A26" s="30" t="s">
        <v>34</v>
      </c>
      <c r="B26" s="31" t="s">
        <v>45</v>
      </c>
      <c r="C26" s="32">
        <v>100</v>
      </c>
      <c r="D26" s="32" t="s">
        <v>66</v>
      </c>
      <c r="E26" s="43"/>
      <c r="F26" s="43"/>
      <c r="G26" s="17">
        <f t="shared" si="4"/>
        <v>0</v>
      </c>
      <c r="H26" s="17">
        <f t="shared" si="5"/>
        <v>0</v>
      </c>
      <c r="I26" s="43"/>
      <c r="J26" s="43"/>
      <c r="K26" s="43"/>
      <c r="L26" s="43"/>
      <c r="M26" s="17">
        <f t="shared" si="1"/>
        <v>0</v>
      </c>
      <c r="N26" s="49"/>
    </row>
    <row r="27" spans="1:16" ht="46.5" customHeight="1" x14ac:dyDescent="0.25">
      <c r="A27" s="30" t="s">
        <v>35</v>
      </c>
      <c r="B27" s="31" t="s">
        <v>44</v>
      </c>
      <c r="C27" s="32">
        <v>120</v>
      </c>
      <c r="D27" s="32" t="s">
        <v>137</v>
      </c>
      <c r="E27" s="43"/>
      <c r="F27" s="43"/>
      <c r="G27" s="17">
        <f t="shared" si="4"/>
        <v>0</v>
      </c>
      <c r="H27" s="17">
        <f t="shared" si="5"/>
        <v>0</v>
      </c>
      <c r="I27" s="43"/>
      <c r="J27" s="43"/>
      <c r="K27" s="43"/>
      <c r="L27" s="43"/>
      <c r="M27" s="17">
        <f t="shared" si="1"/>
        <v>0</v>
      </c>
      <c r="N27" s="49"/>
    </row>
    <row r="28" spans="1:16" ht="63.75" x14ac:dyDescent="0.25">
      <c r="A28" s="33" t="s">
        <v>138</v>
      </c>
      <c r="B28" s="31" t="s">
        <v>81</v>
      </c>
      <c r="C28" s="32">
        <v>8000</v>
      </c>
      <c r="D28" s="32" t="s">
        <v>66</v>
      </c>
      <c r="E28" s="43"/>
      <c r="F28" s="43"/>
      <c r="G28" s="17">
        <f t="shared" si="4"/>
        <v>0</v>
      </c>
      <c r="H28" s="17">
        <f t="shared" si="5"/>
        <v>0</v>
      </c>
      <c r="I28" s="43"/>
      <c r="J28" s="43"/>
      <c r="K28" s="43"/>
      <c r="L28" s="43"/>
      <c r="M28" s="17">
        <f t="shared" si="1"/>
        <v>0</v>
      </c>
      <c r="N28" s="49"/>
    </row>
    <row r="29" spans="1:16" ht="63.75" x14ac:dyDescent="0.25">
      <c r="A29" s="33" t="s">
        <v>139</v>
      </c>
      <c r="B29" s="31" t="s">
        <v>82</v>
      </c>
      <c r="C29" s="32">
        <v>1000</v>
      </c>
      <c r="D29" s="32" t="s">
        <v>66</v>
      </c>
      <c r="E29" s="43"/>
      <c r="F29" s="43"/>
      <c r="G29" s="17">
        <f t="shared" si="4"/>
        <v>0</v>
      </c>
      <c r="H29" s="17">
        <f t="shared" si="5"/>
        <v>0</v>
      </c>
      <c r="I29" s="43"/>
      <c r="J29" s="43"/>
      <c r="K29" s="43"/>
      <c r="L29" s="43"/>
      <c r="M29" s="17">
        <f t="shared" si="1"/>
        <v>0</v>
      </c>
      <c r="N29" s="49"/>
    </row>
    <row r="30" spans="1:16" ht="63.75" x14ac:dyDescent="0.25">
      <c r="A30" s="33" t="s">
        <v>140</v>
      </c>
      <c r="B30" s="31" t="s">
        <v>46</v>
      </c>
      <c r="C30" s="32">
        <v>260</v>
      </c>
      <c r="D30" s="32" t="s">
        <v>66</v>
      </c>
      <c r="E30" s="43"/>
      <c r="F30" s="43"/>
      <c r="G30" s="17">
        <f t="shared" si="4"/>
        <v>0</v>
      </c>
      <c r="H30" s="17">
        <f t="shared" si="5"/>
        <v>0</v>
      </c>
      <c r="I30" s="43"/>
      <c r="J30" s="43"/>
      <c r="K30" s="43"/>
      <c r="L30" s="43"/>
      <c r="M30" s="17">
        <f t="shared" si="1"/>
        <v>0</v>
      </c>
      <c r="N30" s="49"/>
    </row>
    <row r="31" spans="1:16" ht="63.75" x14ac:dyDescent="0.25">
      <c r="A31" s="30" t="s">
        <v>141</v>
      </c>
      <c r="B31" s="31" t="s">
        <v>47</v>
      </c>
      <c r="C31" s="32">
        <v>100</v>
      </c>
      <c r="D31" s="32" t="s">
        <v>137</v>
      </c>
      <c r="E31" s="43"/>
      <c r="F31" s="43"/>
      <c r="G31" s="17">
        <f t="shared" si="4"/>
        <v>0</v>
      </c>
      <c r="H31" s="17">
        <f t="shared" si="5"/>
        <v>0</v>
      </c>
      <c r="I31" s="43"/>
      <c r="J31" s="43"/>
      <c r="K31" s="43"/>
      <c r="L31" s="43"/>
      <c r="M31" s="17">
        <f t="shared" si="1"/>
        <v>0</v>
      </c>
      <c r="N31" s="49"/>
    </row>
    <row r="32" spans="1:16" ht="38.25" x14ac:dyDescent="0.25">
      <c r="A32" s="30" t="s">
        <v>142</v>
      </c>
      <c r="B32" s="31" t="s">
        <v>183</v>
      </c>
      <c r="C32" s="32">
        <v>750</v>
      </c>
      <c r="D32" s="32" t="s">
        <v>66</v>
      </c>
      <c r="E32" s="43"/>
      <c r="F32" s="43"/>
      <c r="G32" s="17">
        <f t="shared" si="4"/>
        <v>0</v>
      </c>
      <c r="H32" s="17">
        <f t="shared" si="5"/>
        <v>0</v>
      </c>
      <c r="I32" s="43"/>
      <c r="J32" s="43"/>
      <c r="K32" s="43"/>
      <c r="L32" s="43"/>
      <c r="M32" s="17">
        <f t="shared" si="1"/>
        <v>0</v>
      </c>
      <c r="N32" s="49"/>
    </row>
    <row r="33" spans="1:14" ht="25.5" x14ac:dyDescent="0.25">
      <c r="A33" s="30" t="s">
        <v>143</v>
      </c>
      <c r="B33" s="31" t="s">
        <v>184</v>
      </c>
      <c r="C33" s="32">
        <v>20</v>
      </c>
      <c r="D33" s="32" t="s">
        <v>66</v>
      </c>
      <c r="E33" s="43"/>
      <c r="F33" s="43"/>
      <c r="G33" s="17">
        <f t="shared" si="4"/>
        <v>0</v>
      </c>
      <c r="H33" s="17">
        <f t="shared" si="5"/>
        <v>0</v>
      </c>
      <c r="I33" s="43"/>
      <c r="J33" s="43"/>
      <c r="K33" s="43"/>
      <c r="L33" s="43"/>
      <c r="M33" s="17">
        <f t="shared" si="1"/>
        <v>0</v>
      </c>
      <c r="N33" s="49"/>
    </row>
    <row r="34" spans="1:14" ht="38.25" x14ac:dyDescent="0.25">
      <c r="A34" s="30" t="s">
        <v>144</v>
      </c>
      <c r="B34" s="31" t="s">
        <v>186</v>
      </c>
      <c r="C34" s="32">
        <v>20</v>
      </c>
      <c r="D34" s="32" t="s">
        <v>137</v>
      </c>
      <c r="E34" s="43"/>
      <c r="F34" s="43"/>
      <c r="G34" s="17">
        <f t="shared" si="4"/>
        <v>0</v>
      </c>
      <c r="H34" s="17">
        <f t="shared" si="5"/>
        <v>0</v>
      </c>
      <c r="I34" s="43"/>
      <c r="J34" s="43"/>
      <c r="K34" s="43"/>
      <c r="L34" s="43"/>
      <c r="M34" s="17">
        <f t="shared" si="1"/>
        <v>0</v>
      </c>
      <c r="N34" s="49"/>
    </row>
    <row r="35" spans="1:14" ht="63.75" x14ac:dyDescent="0.25">
      <c r="A35" s="30" t="s">
        <v>145</v>
      </c>
      <c r="B35" s="31" t="s">
        <v>83</v>
      </c>
      <c r="C35" s="32">
        <v>4500</v>
      </c>
      <c r="D35" s="32" t="s">
        <v>66</v>
      </c>
      <c r="E35" s="43"/>
      <c r="F35" s="43"/>
      <c r="G35" s="17">
        <f t="shared" si="4"/>
        <v>0</v>
      </c>
      <c r="H35" s="17">
        <f t="shared" si="5"/>
        <v>0</v>
      </c>
      <c r="I35" s="43"/>
      <c r="J35" s="43"/>
      <c r="K35" s="43"/>
      <c r="L35" s="43"/>
      <c r="M35" s="17">
        <f t="shared" si="1"/>
        <v>0</v>
      </c>
      <c r="N35" s="49"/>
    </row>
    <row r="36" spans="1:14" ht="63.75" x14ac:dyDescent="0.25">
      <c r="A36" s="30" t="s">
        <v>146</v>
      </c>
      <c r="B36" s="31" t="s">
        <v>48</v>
      </c>
      <c r="C36" s="32">
        <v>20</v>
      </c>
      <c r="D36" s="32" t="s">
        <v>66</v>
      </c>
      <c r="E36" s="43"/>
      <c r="F36" s="43"/>
      <c r="G36" s="17">
        <f t="shared" si="4"/>
        <v>0</v>
      </c>
      <c r="H36" s="17">
        <f t="shared" si="5"/>
        <v>0</v>
      </c>
      <c r="I36" s="43"/>
      <c r="J36" s="43"/>
      <c r="K36" s="43"/>
      <c r="L36" s="43"/>
      <c r="M36" s="17">
        <f t="shared" si="1"/>
        <v>0</v>
      </c>
      <c r="N36" s="49"/>
    </row>
    <row r="37" spans="1:14" ht="63.75" x14ac:dyDescent="0.25">
      <c r="A37" s="30" t="s">
        <v>147</v>
      </c>
      <c r="B37" s="31" t="s">
        <v>49</v>
      </c>
      <c r="C37" s="32">
        <v>20</v>
      </c>
      <c r="D37" s="32" t="s">
        <v>137</v>
      </c>
      <c r="E37" s="43"/>
      <c r="F37" s="43"/>
      <c r="G37" s="17">
        <f t="shared" si="4"/>
        <v>0</v>
      </c>
      <c r="H37" s="17">
        <f t="shared" si="5"/>
        <v>0</v>
      </c>
      <c r="I37" s="43"/>
      <c r="J37" s="43"/>
      <c r="K37" s="43"/>
      <c r="L37" s="43"/>
      <c r="M37" s="17">
        <f t="shared" si="1"/>
        <v>0</v>
      </c>
      <c r="N37" s="49"/>
    </row>
    <row r="38" spans="1:14" ht="52.5" customHeight="1" x14ac:dyDescent="0.25">
      <c r="A38" s="30" t="s">
        <v>148</v>
      </c>
      <c r="B38" s="31" t="s">
        <v>84</v>
      </c>
      <c r="C38" s="32">
        <v>600</v>
      </c>
      <c r="D38" s="32" t="s">
        <v>66</v>
      </c>
      <c r="E38" s="43"/>
      <c r="F38" s="43"/>
      <c r="G38" s="17">
        <f t="shared" si="4"/>
        <v>0</v>
      </c>
      <c r="H38" s="17">
        <f t="shared" si="5"/>
        <v>0</v>
      </c>
      <c r="I38" s="43"/>
      <c r="J38" s="43"/>
      <c r="K38" s="43"/>
      <c r="L38" s="43"/>
      <c r="M38" s="17">
        <f t="shared" si="1"/>
        <v>0</v>
      </c>
      <c r="N38" s="49"/>
    </row>
    <row r="39" spans="1:14" ht="33" customHeight="1" x14ac:dyDescent="0.25">
      <c r="A39" s="30" t="s">
        <v>149</v>
      </c>
      <c r="B39" s="31" t="s">
        <v>185</v>
      </c>
      <c r="C39" s="32">
        <v>600</v>
      </c>
      <c r="D39" s="32" t="s">
        <v>66</v>
      </c>
      <c r="E39" s="43"/>
      <c r="F39" s="43"/>
      <c r="G39" s="17">
        <f t="shared" si="4"/>
        <v>0</v>
      </c>
      <c r="H39" s="17">
        <f t="shared" si="5"/>
        <v>0</v>
      </c>
      <c r="I39" s="43"/>
      <c r="J39" s="43"/>
      <c r="K39" s="43"/>
      <c r="L39" s="43"/>
      <c r="M39" s="17">
        <f t="shared" si="1"/>
        <v>0</v>
      </c>
      <c r="N39" s="49"/>
    </row>
    <row r="40" spans="1:14" ht="40.15" customHeight="1" x14ac:dyDescent="0.25">
      <c r="A40" s="30" t="s">
        <v>150</v>
      </c>
      <c r="B40" s="31" t="s">
        <v>52</v>
      </c>
      <c r="C40" s="32">
        <v>200</v>
      </c>
      <c r="D40" s="32" t="s">
        <v>66</v>
      </c>
      <c r="E40" s="43"/>
      <c r="F40" s="43"/>
      <c r="G40" s="17">
        <f t="shared" si="4"/>
        <v>0</v>
      </c>
      <c r="H40" s="17">
        <f t="shared" si="5"/>
        <v>0</v>
      </c>
      <c r="I40" s="43"/>
      <c r="J40" s="43"/>
      <c r="K40" s="43"/>
      <c r="L40" s="43"/>
      <c r="M40" s="17">
        <f t="shared" si="1"/>
        <v>0</v>
      </c>
      <c r="N40" s="49"/>
    </row>
    <row r="41" spans="1:14" ht="40.15" customHeight="1" x14ac:dyDescent="0.25">
      <c r="A41" s="30" t="s">
        <v>151</v>
      </c>
      <c r="B41" s="31" t="s">
        <v>53</v>
      </c>
      <c r="C41" s="32">
        <v>800</v>
      </c>
      <c r="D41" s="32" t="s">
        <v>66</v>
      </c>
      <c r="E41" s="43"/>
      <c r="F41" s="43"/>
      <c r="G41" s="17">
        <f t="shared" si="4"/>
        <v>0</v>
      </c>
      <c r="H41" s="17">
        <f t="shared" si="5"/>
        <v>0</v>
      </c>
      <c r="I41" s="43"/>
      <c r="J41" s="43"/>
      <c r="K41" s="43"/>
      <c r="L41" s="43"/>
      <c r="M41" s="17">
        <f t="shared" si="1"/>
        <v>0</v>
      </c>
      <c r="N41" s="49"/>
    </row>
    <row r="42" spans="1:14" ht="25.5" x14ac:dyDescent="0.25">
      <c r="A42" s="30" t="s">
        <v>152</v>
      </c>
      <c r="B42" s="31" t="s">
        <v>85</v>
      </c>
      <c r="C42" s="32">
        <v>800</v>
      </c>
      <c r="D42" s="32" t="s">
        <v>66</v>
      </c>
      <c r="E42" s="43"/>
      <c r="F42" s="43"/>
      <c r="G42" s="17">
        <f t="shared" si="4"/>
        <v>0</v>
      </c>
      <c r="H42" s="17">
        <f t="shared" si="5"/>
        <v>0</v>
      </c>
      <c r="I42" s="43"/>
      <c r="J42" s="43"/>
      <c r="K42" s="43"/>
      <c r="L42" s="43"/>
      <c r="M42" s="17">
        <f t="shared" si="1"/>
        <v>0</v>
      </c>
      <c r="N42" s="49"/>
    </row>
    <row r="43" spans="1:14" ht="25.5" x14ac:dyDescent="0.25">
      <c r="A43" s="30" t="s">
        <v>153</v>
      </c>
      <c r="B43" s="31" t="s">
        <v>86</v>
      </c>
      <c r="C43" s="32">
        <v>800</v>
      </c>
      <c r="D43" s="32" t="s">
        <v>66</v>
      </c>
      <c r="E43" s="43"/>
      <c r="F43" s="43"/>
      <c r="G43" s="17">
        <f t="shared" si="4"/>
        <v>0</v>
      </c>
      <c r="H43" s="17">
        <f t="shared" si="5"/>
        <v>0</v>
      </c>
      <c r="I43" s="43"/>
      <c r="J43" s="43"/>
      <c r="K43" s="43"/>
      <c r="L43" s="43"/>
      <c r="M43" s="17">
        <f t="shared" si="1"/>
        <v>0</v>
      </c>
      <c r="N43" s="49"/>
    </row>
    <row r="44" spans="1:14" x14ac:dyDescent="0.25">
      <c r="A44" s="105" t="s">
        <v>54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</row>
    <row r="45" spans="1:14" ht="25.5" x14ac:dyDescent="0.25">
      <c r="A45" s="30" t="s">
        <v>154</v>
      </c>
      <c r="B45" s="31" t="s">
        <v>87</v>
      </c>
      <c r="C45" s="32">
        <v>800</v>
      </c>
      <c r="D45" s="32" t="s">
        <v>66</v>
      </c>
      <c r="E45" s="43"/>
      <c r="F45" s="43"/>
      <c r="G45" s="17">
        <f t="shared" ref="G45:G56" si="6">SUM(E45:F45)</f>
        <v>0</v>
      </c>
      <c r="H45" s="17">
        <f t="shared" ref="H45:H56" si="7">SUM(F45:G45)</f>
        <v>0</v>
      </c>
      <c r="I45" s="43"/>
      <c r="J45" s="43"/>
      <c r="K45" s="43"/>
      <c r="L45" s="43"/>
      <c r="M45" s="17">
        <f t="shared" si="1"/>
        <v>0</v>
      </c>
      <c r="N45" s="49"/>
    </row>
    <row r="46" spans="1:14" ht="25.5" x14ac:dyDescent="0.25">
      <c r="A46" s="30" t="s">
        <v>155</v>
      </c>
      <c r="B46" s="31" t="s">
        <v>88</v>
      </c>
      <c r="C46" s="32">
        <v>700</v>
      </c>
      <c r="D46" s="32" t="s">
        <v>66</v>
      </c>
      <c r="E46" s="43"/>
      <c r="F46" s="43"/>
      <c r="G46" s="17">
        <f t="shared" si="6"/>
        <v>0</v>
      </c>
      <c r="H46" s="17">
        <f t="shared" si="7"/>
        <v>0</v>
      </c>
      <c r="I46" s="43"/>
      <c r="J46" s="43"/>
      <c r="K46" s="43"/>
      <c r="L46" s="43"/>
      <c r="M46" s="17">
        <f t="shared" si="1"/>
        <v>0</v>
      </c>
      <c r="N46" s="49"/>
    </row>
    <row r="47" spans="1:14" ht="25.5" x14ac:dyDescent="0.25">
      <c r="A47" s="30" t="s">
        <v>156</v>
      </c>
      <c r="B47" s="31" t="s">
        <v>837</v>
      </c>
      <c r="C47" s="32">
        <v>20</v>
      </c>
      <c r="D47" s="32" t="s">
        <v>65</v>
      </c>
      <c r="E47" s="43"/>
      <c r="F47" s="43"/>
      <c r="G47" s="17">
        <f t="shared" ref="G47" si="8">SUM(E47:F47)</f>
        <v>0</v>
      </c>
      <c r="H47" s="17">
        <f t="shared" ref="H47" si="9">SUM(F47:G47)</f>
        <v>0</v>
      </c>
      <c r="I47" s="43"/>
      <c r="J47" s="43"/>
      <c r="K47" s="43"/>
      <c r="L47" s="43"/>
      <c r="M47" s="17">
        <f t="shared" si="1"/>
        <v>0</v>
      </c>
      <c r="N47" s="49"/>
    </row>
    <row r="48" spans="1:14" ht="38.25" x14ac:dyDescent="0.25">
      <c r="A48" s="30" t="s">
        <v>157</v>
      </c>
      <c r="B48" s="31" t="s">
        <v>782</v>
      </c>
      <c r="C48" s="32">
        <v>20</v>
      </c>
      <c r="D48" s="32" t="s">
        <v>66</v>
      </c>
      <c r="E48" s="43"/>
      <c r="F48" s="43"/>
      <c r="G48" s="17">
        <f t="shared" ref="G48" si="10">SUM(E48:F48)</f>
        <v>0</v>
      </c>
      <c r="H48" s="17">
        <f t="shared" ref="H48" si="11">SUM(F48:G48)</f>
        <v>0</v>
      </c>
      <c r="I48" s="43"/>
      <c r="J48" s="43"/>
      <c r="K48" s="43"/>
      <c r="L48" s="43"/>
      <c r="M48" s="17">
        <f t="shared" si="1"/>
        <v>0</v>
      </c>
      <c r="N48" s="49"/>
    </row>
    <row r="49" spans="1:14" ht="51" x14ac:dyDescent="0.25">
      <c r="A49" s="30" t="s">
        <v>158</v>
      </c>
      <c r="B49" s="31" t="s">
        <v>55</v>
      </c>
      <c r="C49" s="32">
        <v>150</v>
      </c>
      <c r="D49" s="32" t="s">
        <v>137</v>
      </c>
      <c r="E49" s="43"/>
      <c r="F49" s="43"/>
      <c r="G49" s="17">
        <f t="shared" si="6"/>
        <v>0</v>
      </c>
      <c r="H49" s="17">
        <f t="shared" si="7"/>
        <v>0</v>
      </c>
      <c r="I49" s="43"/>
      <c r="J49" s="43"/>
      <c r="K49" s="43"/>
      <c r="L49" s="43"/>
      <c r="M49" s="17">
        <f t="shared" si="1"/>
        <v>0</v>
      </c>
      <c r="N49" s="49"/>
    </row>
    <row r="50" spans="1:14" ht="51" x14ac:dyDescent="0.25">
      <c r="A50" s="30" t="s">
        <v>159</v>
      </c>
      <c r="B50" s="31" t="s">
        <v>56</v>
      </c>
      <c r="C50" s="32">
        <v>20</v>
      </c>
      <c r="D50" s="32" t="s">
        <v>66</v>
      </c>
      <c r="E50" s="43"/>
      <c r="F50" s="43"/>
      <c r="G50" s="17">
        <f t="shared" si="6"/>
        <v>0</v>
      </c>
      <c r="H50" s="17">
        <f t="shared" si="7"/>
        <v>0</v>
      </c>
      <c r="I50" s="43"/>
      <c r="J50" s="43"/>
      <c r="K50" s="43"/>
      <c r="L50" s="43"/>
      <c r="M50" s="17">
        <f t="shared" si="1"/>
        <v>0</v>
      </c>
      <c r="N50" s="49"/>
    </row>
    <row r="51" spans="1:14" ht="51" x14ac:dyDescent="0.25">
      <c r="A51" s="30" t="s">
        <v>160</v>
      </c>
      <c r="B51" s="31" t="s">
        <v>57</v>
      </c>
      <c r="C51" s="32">
        <v>10</v>
      </c>
      <c r="D51" s="32" t="s">
        <v>66</v>
      </c>
      <c r="E51" s="43"/>
      <c r="F51" s="43"/>
      <c r="G51" s="17">
        <f t="shared" si="6"/>
        <v>0</v>
      </c>
      <c r="H51" s="17">
        <f t="shared" si="7"/>
        <v>0</v>
      </c>
      <c r="I51" s="43"/>
      <c r="J51" s="43"/>
      <c r="K51" s="43"/>
      <c r="L51" s="43"/>
      <c r="M51" s="17">
        <f t="shared" si="1"/>
        <v>0</v>
      </c>
      <c r="N51" s="49"/>
    </row>
    <row r="52" spans="1:14" ht="38.25" x14ac:dyDescent="0.25">
      <c r="A52" s="30" t="s">
        <v>161</v>
      </c>
      <c r="B52" s="31" t="s">
        <v>779</v>
      </c>
      <c r="C52" s="32">
        <v>20</v>
      </c>
      <c r="D52" s="32" t="s">
        <v>66</v>
      </c>
      <c r="E52" s="43"/>
      <c r="F52" s="43"/>
      <c r="G52" s="17">
        <f t="shared" ref="G52" si="12">SUM(E52:F52)</f>
        <v>0</v>
      </c>
      <c r="H52" s="17">
        <f t="shared" ref="H52" si="13">SUM(F52:G52)</f>
        <v>0</v>
      </c>
      <c r="I52" s="43"/>
      <c r="J52" s="43"/>
      <c r="K52" s="43"/>
      <c r="L52" s="43"/>
      <c r="M52" s="17">
        <f t="shared" si="1"/>
        <v>0</v>
      </c>
      <c r="N52" s="49"/>
    </row>
    <row r="53" spans="1:14" ht="38.25" x14ac:dyDescent="0.25">
      <c r="A53" s="30" t="s">
        <v>162</v>
      </c>
      <c r="B53" s="31" t="s">
        <v>780</v>
      </c>
      <c r="C53" s="32">
        <v>5</v>
      </c>
      <c r="D53" s="32" t="s">
        <v>66</v>
      </c>
      <c r="E53" s="43"/>
      <c r="F53" s="43"/>
      <c r="G53" s="17">
        <f t="shared" ref="G53" si="14">SUM(E53:F53)</f>
        <v>0</v>
      </c>
      <c r="H53" s="17">
        <f t="shared" ref="H53" si="15">SUM(F53:G53)</f>
        <v>0</v>
      </c>
      <c r="I53" s="43"/>
      <c r="J53" s="43"/>
      <c r="K53" s="43"/>
      <c r="L53" s="43"/>
      <c r="M53" s="17">
        <f t="shared" si="1"/>
        <v>0</v>
      </c>
      <c r="N53" s="49"/>
    </row>
    <row r="54" spans="1:14" ht="25.5" x14ac:dyDescent="0.25">
      <c r="A54" s="30" t="s">
        <v>163</v>
      </c>
      <c r="B54" s="31" t="s">
        <v>58</v>
      </c>
      <c r="C54" s="32">
        <v>750</v>
      </c>
      <c r="D54" s="32" t="s">
        <v>66</v>
      </c>
      <c r="E54" s="43"/>
      <c r="F54" s="43"/>
      <c r="G54" s="17">
        <f t="shared" si="6"/>
        <v>0</v>
      </c>
      <c r="H54" s="17">
        <f t="shared" si="7"/>
        <v>0</v>
      </c>
      <c r="I54" s="43"/>
      <c r="J54" s="43"/>
      <c r="K54" s="43"/>
      <c r="L54" s="43"/>
      <c r="M54" s="17">
        <f t="shared" si="1"/>
        <v>0</v>
      </c>
      <c r="N54" s="49"/>
    </row>
    <row r="55" spans="1:14" ht="25.5" x14ac:dyDescent="0.25">
      <c r="A55" s="30" t="s">
        <v>164</v>
      </c>
      <c r="B55" s="31" t="s">
        <v>59</v>
      </c>
      <c r="C55" s="32">
        <v>20</v>
      </c>
      <c r="D55" s="32" t="s">
        <v>66</v>
      </c>
      <c r="E55" s="43"/>
      <c r="F55" s="43"/>
      <c r="G55" s="17">
        <f t="shared" si="6"/>
        <v>0</v>
      </c>
      <c r="H55" s="17">
        <f t="shared" si="7"/>
        <v>0</v>
      </c>
      <c r="I55" s="43"/>
      <c r="J55" s="43"/>
      <c r="K55" s="43"/>
      <c r="L55" s="43"/>
      <c r="M55" s="17">
        <f t="shared" si="1"/>
        <v>0</v>
      </c>
      <c r="N55" s="49"/>
    </row>
    <row r="56" spans="1:14" ht="39" customHeight="1" x14ac:dyDescent="0.25">
      <c r="A56" s="30" t="s">
        <v>165</v>
      </c>
      <c r="B56" s="31" t="s">
        <v>781</v>
      </c>
      <c r="C56" s="32">
        <v>100</v>
      </c>
      <c r="D56" s="32" t="s">
        <v>66</v>
      </c>
      <c r="E56" s="43"/>
      <c r="F56" s="43"/>
      <c r="G56" s="17">
        <f t="shared" si="6"/>
        <v>0</v>
      </c>
      <c r="H56" s="17">
        <f t="shared" si="7"/>
        <v>0</v>
      </c>
      <c r="I56" s="43"/>
      <c r="J56" s="43"/>
      <c r="K56" s="43"/>
      <c r="L56" s="43"/>
      <c r="M56" s="17">
        <f t="shared" si="1"/>
        <v>0</v>
      </c>
      <c r="N56" s="49"/>
    </row>
    <row r="57" spans="1:14" s="27" customFormat="1" x14ac:dyDescent="0.25">
      <c r="A57" s="105" t="s">
        <v>60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</row>
    <row r="58" spans="1:14" ht="38.25" x14ac:dyDescent="0.25">
      <c r="A58" s="30" t="s">
        <v>166</v>
      </c>
      <c r="B58" s="31" t="s">
        <v>62</v>
      </c>
      <c r="C58" s="32">
        <v>400</v>
      </c>
      <c r="D58" s="32" t="s">
        <v>65</v>
      </c>
      <c r="E58" s="43"/>
      <c r="F58" s="43"/>
      <c r="G58" s="17">
        <f t="shared" ref="G58:G69" si="16">SUM(E58:F58)</f>
        <v>0</v>
      </c>
      <c r="H58" s="17">
        <f t="shared" ref="H58:H69" si="17">SUM(F58:G58)</f>
        <v>0</v>
      </c>
      <c r="I58" s="43"/>
      <c r="J58" s="43"/>
      <c r="K58" s="43"/>
      <c r="L58" s="43"/>
      <c r="M58" s="17">
        <f t="shared" si="1"/>
        <v>0</v>
      </c>
      <c r="N58" s="49"/>
    </row>
    <row r="59" spans="1:14" ht="25.5" x14ac:dyDescent="0.25">
      <c r="A59" s="30" t="s">
        <v>167</v>
      </c>
      <c r="B59" s="31" t="s">
        <v>61</v>
      </c>
      <c r="C59" s="32">
        <v>60</v>
      </c>
      <c r="D59" s="32" t="s">
        <v>66</v>
      </c>
      <c r="E59" s="43"/>
      <c r="F59" s="43"/>
      <c r="G59" s="17">
        <f t="shared" si="16"/>
        <v>0</v>
      </c>
      <c r="H59" s="17">
        <f t="shared" si="17"/>
        <v>0</v>
      </c>
      <c r="I59" s="43"/>
      <c r="J59" s="43"/>
      <c r="K59" s="43"/>
      <c r="L59" s="43"/>
      <c r="M59" s="17">
        <f t="shared" si="1"/>
        <v>0</v>
      </c>
      <c r="N59" s="49"/>
    </row>
    <row r="60" spans="1:14" ht="38.25" x14ac:dyDescent="0.25">
      <c r="A60" s="30" t="s">
        <v>168</v>
      </c>
      <c r="B60" s="31" t="s">
        <v>63</v>
      </c>
      <c r="C60" s="32">
        <v>100</v>
      </c>
      <c r="D60" s="32" t="s">
        <v>65</v>
      </c>
      <c r="E60" s="43"/>
      <c r="F60" s="43"/>
      <c r="G60" s="17">
        <f t="shared" si="16"/>
        <v>0</v>
      </c>
      <c r="H60" s="17">
        <f t="shared" si="17"/>
        <v>0</v>
      </c>
      <c r="I60" s="43"/>
      <c r="J60" s="43"/>
      <c r="K60" s="43"/>
      <c r="L60" s="43"/>
      <c r="M60" s="17">
        <f t="shared" si="1"/>
        <v>0</v>
      </c>
      <c r="N60" s="49"/>
    </row>
    <row r="61" spans="1:14" ht="38.25" x14ac:dyDescent="0.25">
      <c r="A61" s="30" t="s">
        <v>169</v>
      </c>
      <c r="B61" s="31" t="s">
        <v>64</v>
      </c>
      <c r="C61" s="32">
        <v>40</v>
      </c>
      <c r="D61" s="32" t="s">
        <v>66</v>
      </c>
      <c r="E61" s="43"/>
      <c r="F61" s="43"/>
      <c r="G61" s="17">
        <f t="shared" si="16"/>
        <v>0</v>
      </c>
      <c r="H61" s="17">
        <f t="shared" si="17"/>
        <v>0</v>
      </c>
      <c r="I61" s="43"/>
      <c r="J61" s="43"/>
      <c r="K61" s="43"/>
      <c r="L61" s="43"/>
      <c r="M61" s="17">
        <f t="shared" si="1"/>
        <v>0</v>
      </c>
      <c r="N61" s="49"/>
    </row>
    <row r="62" spans="1:14" ht="38.25" x14ac:dyDescent="0.25">
      <c r="A62" s="30" t="s">
        <v>170</v>
      </c>
      <c r="B62" s="31" t="s">
        <v>89</v>
      </c>
      <c r="C62" s="32">
        <v>1600</v>
      </c>
      <c r="D62" s="32" t="s">
        <v>66</v>
      </c>
      <c r="E62" s="43"/>
      <c r="F62" s="43"/>
      <c r="G62" s="17">
        <f t="shared" si="16"/>
        <v>0</v>
      </c>
      <c r="H62" s="17">
        <f t="shared" si="17"/>
        <v>0</v>
      </c>
      <c r="I62" s="43"/>
      <c r="J62" s="43"/>
      <c r="K62" s="43"/>
      <c r="L62" s="43"/>
      <c r="M62" s="17">
        <f t="shared" si="1"/>
        <v>0</v>
      </c>
      <c r="N62" s="49"/>
    </row>
    <row r="63" spans="1:14" ht="25.5" x14ac:dyDescent="0.25">
      <c r="A63" s="30" t="s">
        <v>171</v>
      </c>
      <c r="B63" s="31" t="s">
        <v>90</v>
      </c>
      <c r="C63" s="32">
        <v>800</v>
      </c>
      <c r="D63" s="32" t="s">
        <v>66</v>
      </c>
      <c r="E63" s="43"/>
      <c r="F63" s="43"/>
      <c r="G63" s="17">
        <f t="shared" si="16"/>
        <v>0</v>
      </c>
      <c r="H63" s="17">
        <f t="shared" si="17"/>
        <v>0</v>
      </c>
      <c r="I63" s="43"/>
      <c r="J63" s="43"/>
      <c r="K63" s="43"/>
      <c r="L63" s="43"/>
      <c r="M63" s="17">
        <f t="shared" si="1"/>
        <v>0</v>
      </c>
      <c r="N63" s="49"/>
    </row>
    <row r="64" spans="1:14" ht="36" customHeight="1" x14ac:dyDescent="0.25">
      <c r="A64" s="30" t="s">
        <v>172</v>
      </c>
      <c r="B64" s="31" t="s">
        <v>67</v>
      </c>
      <c r="C64" s="32">
        <v>250</v>
      </c>
      <c r="D64" s="32" t="s">
        <v>66</v>
      </c>
      <c r="E64" s="43"/>
      <c r="F64" s="43"/>
      <c r="G64" s="17">
        <f t="shared" si="16"/>
        <v>0</v>
      </c>
      <c r="H64" s="17">
        <f t="shared" si="17"/>
        <v>0</v>
      </c>
      <c r="I64" s="43"/>
      <c r="J64" s="43"/>
      <c r="K64" s="43"/>
      <c r="L64" s="43"/>
      <c r="M64" s="17">
        <f t="shared" si="1"/>
        <v>0</v>
      </c>
      <c r="N64" s="49"/>
    </row>
    <row r="65" spans="1:21" ht="36" customHeight="1" x14ac:dyDescent="0.25">
      <c r="A65" s="30" t="s">
        <v>173</v>
      </c>
      <c r="B65" s="31" t="s">
        <v>68</v>
      </c>
      <c r="C65" s="32">
        <v>500</v>
      </c>
      <c r="D65" s="32" t="s">
        <v>66</v>
      </c>
      <c r="E65" s="43"/>
      <c r="F65" s="43"/>
      <c r="G65" s="17">
        <f t="shared" si="16"/>
        <v>0</v>
      </c>
      <c r="H65" s="17">
        <f t="shared" si="17"/>
        <v>0</v>
      </c>
      <c r="I65" s="43"/>
      <c r="J65" s="43"/>
      <c r="K65" s="43"/>
      <c r="L65" s="43"/>
      <c r="M65" s="17">
        <f t="shared" si="1"/>
        <v>0</v>
      </c>
      <c r="N65" s="49"/>
    </row>
    <row r="66" spans="1:21" ht="29.45" customHeight="1" x14ac:dyDescent="0.25">
      <c r="A66" s="30" t="s">
        <v>174</v>
      </c>
      <c r="B66" s="31" t="s">
        <v>71</v>
      </c>
      <c r="C66" s="32">
        <v>50</v>
      </c>
      <c r="D66" s="32" t="s">
        <v>65</v>
      </c>
      <c r="E66" s="43"/>
      <c r="F66" s="43"/>
      <c r="G66" s="17">
        <f t="shared" si="16"/>
        <v>0</v>
      </c>
      <c r="H66" s="17">
        <f t="shared" si="17"/>
        <v>0</v>
      </c>
      <c r="I66" s="43"/>
      <c r="J66" s="43"/>
      <c r="K66" s="43"/>
      <c r="L66" s="43"/>
      <c r="M66" s="17">
        <f t="shared" si="1"/>
        <v>0</v>
      </c>
      <c r="N66" s="49"/>
    </row>
    <row r="67" spans="1:21" ht="42.6" customHeight="1" x14ac:dyDescent="0.25">
      <c r="A67" s="30" t="s">
        <v>175</v>
      </c>
      <c r="B67" s="31" t="s">
        <v>69</v>
      </c>
      <c r="C67" s="32">
        <v>50</v>
      </c>
      <c r="D67" s="32" t="s">
        <v>66</v>
      </c>
      <c r="E67" s="43"/>
      <c r="F67" s="43"/>
      <c r="G67" s="17">
        <f t="shared" si="16"/>
        <v>0</v>
      </c>
      <c r="H67" s="17">
        <f t="shared" si="17"/>
        <v>0</v>
      </c>
      <c r="I67" s="43"/>
      <c r="J67" s="43"/>
      <c r="K67" s="43"/>
      <c r="L67" s="43"/>
      <c r="M67" s="17">
        <f t="shared" si="1"/>
        <v>0</v>
      </c>
      <c r="N67" s="49"/>
    </row>
    <row r="68" spans="1:21" ht="38.25" x14ac:dyDescent="0.25">
      <c r="A68" s="30" t="s">
        <v>176</v>
      </c>
      <c r="B68" s="31" t="s">
        <v>70</v>
      </c>
      <c r="C68" s="32">
        <v>100</v>
      </c>
      <c r="D68" s="32" t="s">
        <v>66</v>
      </c>
      <c r="E68" s="43"/>
      <c r="F68" s="43"/>
      <c r="G68" s="17">
        <f t="shared" si="16"/>
        <v>0</v>
      </c>
      <c r="H68" s="17">
        <f t="shared" si="17"/>
        <v>0</v>
      </c>
      <c r="I68" s="43"/>
      <c r="J68" s="43"/>
      <c r="K68" s="43"/>
      <c r="L68" s="43"/>
      <c r="M68" s="17">
        <f t="shared" si="1"/>
        <v>0</v>
      </c>
      <c r="N68" s="49"/>
    </row>
    <row r="69" spans="1:21" ht="25.5" x14ac:dyDescent="0.25">
      <c r="A69" s="30" t="s">
        <v>177</v>
      </c>
      <c r="B69" s="31" t="s">
        <v>72</v>
      </c>
      <c r="C69" s="32">
        <v>10</v>
      </c>
      <c r="D69" s="32" t="s">
        <v>65</v>
      </c>
      <c r="E69" s="43"/>
      <c r="F69" s="43"/>
      <c r="G69" s="17">
        <f t="shared" si="16"/>
        <v>0</v>
      </c>
      <c r="H69" s="17">
        <f t="shared" si="17"/>
        <v>0</v>
      </c>
      <c r="I69" s="43"/>
      <c r="J69" s="43"/>
      <c r="K69" s="43"/>
      <c r="L69" s="43"/>
      <c r="M69" s="17">
        <f t="shared" si="1"/>
        <v>0</v>
      </c>
      <c r="N69" s="49"/>
    </row>
    <row r="70" spans="1:21" x14ac:dyDescent="0.25">
      <c r="A70" s="105" t="s">
        <v>73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</row>
    <row r="71" spans="1:21" ht="38.25" x14ac:dyDescent="0.25">
      <c r="A71" s="30" t="s">
        <v>178</v>
      </c>
      <c r="B71" s="31" t="s">
        <v>80</v>
      </c>
      <c r="C71" s="32">
        <v>60</v>
      </c>
      <c r="D71" s="32" t="s">
        <v>65</v>
      </c>
      <c r="E71" s="43"/>
      <c r="F71" s="43"/>
      <c r="G71" s="17">
        <f t="shared" ref="G71:G77" si="18">SUM(E71:F71)</f>
        <v>0</v>
      </c>
      <c r="H71" s="17">
        <f t="shared" ref="H71:H77" si="19">SUM(F71:G71)</f>
        <v>0</v>
      </c>
      <c r="I71" s="43"/>
      <c r="J71" s="43"/>
      <c r="K71" s="43"/>
      <c r="L71" s="43"/>
      <c r="M71" s="17">
        <f t="shared" si="1"/>
        <v>0</v>
      </c>
      <c r="N71" s="49"/>
    </row>
    <row r="72" spans="1:21" ht="43.15" customHeight="1" x14ac:dyDescent="0.25">
      <c r="A72" s="30" t="s">
        <v>179</v>
      </c>
      <c r="B72" s="31" t="s">
        <v>74</v>
      </c>
      <c r="C72" s="32">
        <v>800</v>
      </c>
      <c r="D72" s="32" t="s">
        <v>65</v>
      </c>
      <c r="E72" s="43"/>
      <c r="F72" s="43"/>
      <c r="G72" s="17">
        <f t="shared" si="18"/>
        <v>0</v>
      </c>
      <c r="H72" s="17">
        <f t="shared" si="19"/>
        <v>0</v>
      </c>
      <c r="I72" s="43"/>
      <c r="J72" s="43"/>
      <c r="K72" s="43"/>
      <c r="L72" s="43"/>
      <c r="M72" s="17">
        <f t="shared" si="1"/>
        <v>0</v>
      </c>
      <c r="N72" s="49"/>
    </row>
    <row r="73" spans="1:21" ht="48" customHeight="1" x14ac:dyDescent="0.25">
      <c r="A73" s="30" t="s">
        <v>180</v>
      </c>
      <c r="B73" s="31" t="s">
        <v>75</v>
      </c>
      <c r="C73" s="32">
        <v>100</v>
      </c>
      <c r="D73" s="32" t="s">
        <v>65</v>
      </c>
      <c r="E73" s="43"/>
      <c r="F73" s="43"/>
      <c r="G73" s="17">
        <f t="shared" si="18"/>
        <v>0</v>
      </c>
      <c r="H73" s="17">
        <f t="shared" si="19"/>
        <v>0</v>
      </c>
      <c r="I73" s="43"/>
      <c r="J73" s="43"/>
      <c r="K73" s="43"/>
      <c r="L73" s="43"/>
      <c r="M73" s="17">
        <f t="shared" si="1"/>
        <v>0</v>
      </c>
      <c r="N73" s="49"/>
    </row>
    <row r="74" spans="1:21" ht="38.25" x14ac:dyDescent="0.25">
      <c r="A74" s="30" t="s">
        <v>328</v>
      </c>
      <c r="B74" s="31" t="s">
        <v>76</v>
      </c>
      <c r="C74" s="32">
        <v>5</v>
      </c>
      <c r="D74" s="32" t="s">
        <v>65</v>
      </c>
      <c r="E74" s="43"/>
      <c r="F74" s="43"/>
      <c r="G74" s="17">
        <f t="shared" si="18"/>
        <v>0</v>
      </c>
      <c r="H74" s="17">
        <f t="shared" si="19"/>
        <v>0</v>
      </c>
      <c r="I74" s="43"/>
      <c r="J74" s="43"/>
      <c r="K74" s="43"/>
      <c r="L74" s="43"/>
      <c r="M74" s="17">
        <f t="shared" si="1"/>
        <v>0</v>
      </c>
      <c r="N74" s="49"/>
    </row>
    <row r="75" spans="1:21" ht="25.5" x14ac:dyDescent="0.25">
      <c r="A75" s="30" t="s">
        <v>329</v>
      </c>
      <c r="B75" s="31" t="s">
        <v>77</v>
      </c>
      <c r="C75" s="32">
        <v>20</v>
      </c>
      <c r="D75" s="32" t="s">
        <v>65</v>
      </c>
      <c r="E75" s="43"/>
      <c r="F75" s="43"/>
      <c r="G75" s="17">
        <f t="shared" si="18"/>
        <v>0</v>
      </c>
      <c r="H75" s="17">
        <f t="shared" si="19"/>
        <v>0</v>
      </c>
      <c r="I75" s="43"/>
      <c r="J75" s="43"/>
      <c r="K75" s="43"/>
      <c r="L75" s="43"/>
      <c r="M75" s="17">
        <f t="shared" si="1"/>
        <v>0</v>
      </c>
      <c r="N75" s="49"/>
    </row>
    <row r="76" spans="1:21" ht="25.5" x14ac:dyDescent="0.25">
      <c r="A76" s="30" t="s">
        <v>330</v>
      </c>
      <c r="B76" s="31" t="s">
        <v>79</v>
      </c>
      <c r="C76" s="32">
        <v>10</v>
      </c>
      <c r="D76" s="32" t="s">
        <v>66</v>
      </c>
      <c r="E76" s="43"/>
      <c r="F76" s="43"/>
      <c r="G76" s="17">
        <f t="shared" si="18"/>
        <v>0</v>
      </c>
      <c r="H76" s="17">
        <f t="shared" si="19"/>
        <v>0</v>
      </c>
      <c r="I76" s="43"/>
      <c r="J76" s="43"/>
      <c r="K76" s="43"/>
      <c r="L76" s="43"/>
      <c r="M76" s="17">
        <f t="shared" si="1"/>
        <v>0</v>
      </c>
      <c r="N76" s="49"/>
      <c r="U76" s="46"/>
    </row>
    <row r="77" spans="1:21" ht="39" thickBot="1" x14ac:dyDescent="0.3">
      <c r="A77" s="34" t="s">
        <v>331</v>
      </c>
      <c r="B77" s="35" t="s">
        <v>78</v>
      </c>
      <c r="C77" s="36">
        <v>1000</v>
      </c>
      <c r="D77" s="36" t="s">
        <v>66</v>
      </c>
      <c r="E77" s="44"/>
      <c r="F77" s="44"/>
      <c r="G77" s="21">
        <f t="shared" si="18"/>
        <v>0</v>
      </c>
      <c r="H77" s="21">
        <f t="shared" si="19"/>
        <v>0</v>
      </c>
      <c r="I77" s="44"/>
      <c r="J77" s="44"/>
      <c r="K77" s="44"/>
      <c r="L77" s="44"/>
      <c r="M77" s="21">
        <f t="shared" si="1"/>
        <v>0</v>
      </c>
      <c r="N77" s="50"/>
    </row>
    <row r="78" spans="1:21" ht="15.75" thickTop="1" x14ac:dyDescent="0.25">
      <c r="A78" s="28"/>
      <c r="B78" s="29" t="s">
        <v>122</v>
      </c>
      <c r="C78" s="28"/>
      <c r="D78" s="28"/>
      <c r="E78" s="28"/>
      <c r="F78" s="28"/>
      <c r="G78" s="24"/>
      <c r="H78" s="24">
        <f>SUM(H71:H77,H45:H56,H58:H69,H24:H43,H15:H22)</f>
        <v>0</v>
      </c>
      <c r="I78" s="28"/>
      <c r="J78" s="28"/>
      <c r="K78" s="28"/>
      <c r="L78" s="28"/>
      <c r="M78" s="24"/>
      <c r="N78" s="53"/>
    </row>
    <row r="81" spans="1:14" ht="15.75" thickBot="1" x14ac:dyDescent="0.3">
      <c r="A81" s="85" t="s">
        <v>92</v>
      </c>
      <c r="B81" s="85"/>
      <c r="C81" s="85"/>
      <c r="D81" s="85"/>
      <c r="E81" s="85"/>
      <c r="F81" s="85"/>
      <c r="G81" s="85"/>
    </row>
    <row r="82" spans="1:14" x14ac:dyDescent="0.25">
      <c r="A82" s="94" t="s">
        <v>93</v>
      </c>
      <c r="B82" s="95"/>
      <c r="C82" s="95"/>
      <c r="D82" s="95" t="s">
        <v>102</v>
      </c>
      <c r="E82" s="95"/>
      <c r="F82" s="95"/>
      <c r="G82" s="95"/>
      <c r="H82" s="95"/>
      <c r="I82" s="95"/>
      <c r="J82" s="99"/>
      <c r="K82" s="56"/>
    </row>
    <row r="83" spans="1:14" x14ac:dyDescent="0.25">
      <c r="A83" s="96" t="s">
        <v>94</v>
      </c>
      <c r="B83" s="69"/>
      <c r="C83" s="69"/>
      <c r="D83" s="69" t="s">
        <v>103</v>
      </c>
      <c r="E83" s="69"/>
      <c r="F83" s="69"/>
      <c r="G83" s="69"/>
      <c r="H83" s="69"/>
      <c r="I83" s="69"/>
      <c r="J83" s="93"/>
    </row>
    <row r="84" spans="1:14" x14ac:dyDescent="0.25">
      <c r="A84" s="96" t="s">
        <v>95</v>
      </c>
      <c r="B84" s="69"/>
      <c r="C84" s="69"/>
      <c r="D84" s="69" t="s">
        <v>104</v>
      </c>
      <c r="E84" s="69"/>
      <c r="F84" s="69"/>
      <c r="G84" s="69"/>
      <c r="H84" s="69"/>
      <c r="I84" s="69"/>
      <c r="J84" s="93"/>
    </row>
    <row r="85" spans="1:14" x14ac:dyDescent="0.25">
      <c r="A85" s="96" t="s">
        <v>97</v>
      </c>
      <c r="B85" s="69"/>
      <c r="C85" s="69"/>
      <c r="D85" s="69" t="s">
        <v>105</v>
      </c>
      <c r="E85" s="69"/>
      <c r="F85" s="69"/>
      <c r="G85" s="69"/>
      <c r="H85" s="69"/>
      <c r="I85" s="69"/>
      <c r="J85" s="93"/>
    </row>
    <row r="86" spans="1:14" x14ac:dyDescent="0.25">
      <c r="A86" s="96" t="s">
        <v>96</v>
      </c>
      <c r="B86" s="69"/>
      <c r="C86" s="69"/>
      <c r="D86" s="69" t="s">
        <v>106</v>
      </c>
      <c r="E86" s="69"/>
      <c r="F86" s="69"/>
      <c r="G86" s="69"/>
      <c r="H86" s="69"/>
      <c r="I86" s="69"/>
      <c r="J86" s="93"/>
    </row>
    <row r="87" spans="1:14" ht="30.75" customHeight="1" x14ac:dyDescent="0.25">
      <c r="A87" s="102" t="s">
        <v>850</v>
      </c>
      <c r="B87" s="103"/>
      <c r="C87" s="103"/>
      <c r="D87" s="100" t="s">
        <v>809</v>
      </c>
      <c r="E87" s="100"/>
      <c r="F87" s="100"/>
      <c r="G87" s="100"/>
      <c r="H87" s="100"/>
      <c r="I87" s="100"/>
      <c r="J87" s="101"/>
    </row>
    <row r="88" spans="1:14" ht="15" customHeight="1" x14ac:dyDescent="0.25">
      <c r="A88" s="104" t="s">
        <v>98</v>
      </c>
      <c r="B88" s="100"/>
      <c r="C88" s="100"/>
      <c r="D88" s="69" t="s">
        <v>107</v>
      </c>
      <c r="E88" s="69"/>
      <c r="F88" s="69"/>
      <c r="G88" s="69"/>
      <c r="H88" s="69"/>
      <c r="I88" s="69"/>
      <c r="J88" s="93"/>
    </row>
    <row r="89" spans="1:14" x14ac:dyDescent="0.25">
      <c r="A89" s="96" t="s">
        <v>99</v>
      </c>
      <c r="B89" s="69"/>
      <c r="C89" s="69"/>
      <c r="D89" s="69" t="s">
        <v>108</v>
      </c>
      <c r="E89" s="69"/>
      <c r="F89" s="69"/>
      <c r="G89" s="69"/>
      <c r="H89" s="69"/>
      <c r="I89" s="69"/>
      <c r="J89" s="93"/>
    </row>
    <row r="90" spans="1:14" ht="15.75" thickBot="1" x14ac:dyDescent="0.3">
      <c r="A90" s="114" t="s">
        <v>100</v>
      </c>
      <c r="B90" s="112"/>
      <c r="C90" s="112"/>
      <c r="D90" s="112" t="s">
        <v>109</v>
      </c>
      <c r="E90" s="112"/>
      <c r="F90" s="112"/>
      <c r="G90" s="112"/>
      <c r="H90" s="112"/>
      <c r="I90" s="112"/>
      <c r="J90" s="113"/>
    </row>
    <row r="91" spans="1:14" ht="15.75" thickBot="1" x14ac:dyDescent="0.3">
      <c r="A91" s="107" t="s">
        <v>810</v>
      </c>
      <c r="B91" s="108"/>
      <c r="C91" s="109"/>
      <c r="D91" s="110" t="s">
        <v>811</v>
      </c>
      <c r="E91" s="108"/>
      <c r="F91" s="108"/>
      <c r="G91" s="108"/>
      <c r="H91" s="108"/>
      <c r="I91" s="108"/>
      <c r="J91" s="111"/>
    </row>
    <row r="93" spans="1:14" ht="15.75" thickBot="1" x14ac:dyDescent="0.3">
      <c r="A93" s="85" t="s">
        <v>110</v>
      </c>
      <c r="B93" s="85"/>
      <c r="N93" s="52"/>
    </row>
    <row r="94" spans="1:14" ht="15" customHeight="1" x14ac:dyDescent="0.25">
      <c r="A94" s="86" t="s">
        <v>12</v>
      </c>
      <c r="B94" s="88" t="s">
        <v>126</v>
      </c>
      <c r="C94" s="88" t="s">
        <v>13</v>
      </c>
      <c r="D94" s="88" t="s">
        <v>14</v>
      </c>
      <c r="E94" s="83" t="s">
        <v>15</v>
      </c>
      <c r="F94" s="83" t="s">
        <v>16</v>
      </c>
      <c r="G94" s="79" t="s">
        <v>17</v>
      </c>
      <c r="H94" s="79" t="s">
        <v>18</v>
      </c>
      <c r="I94" s="77" t="s">
        <v>19</v>
      </c>
      <c r="J94" s="77" t="s">
        <v>807</v>
      </c>
      <c r="K94" s="77" t="s">
        <v>20</v>
      </c>
      <c r="L94" s="77" t="s">
        <v>16</v>
      </c>
      <c r="M94" s="79" t="s">
        <v>101</v>
      </c>
      <c r="N94" s="81" t="s">
        <v>808</v>
      </c>
    </row>
    <row r="95" spans="1:14" ht="44.25" customHeight="1" x14ac:dyDescent="0.25">
      <c r="A95" s="87"/>
      <c r="B95" s="89"/>
      <c r="C95" s="89"/>
      <c r="D95" s="89"/>
      <c r="E95" s="84"/>
      <c r="F95" s="84"/>
      <c r="G95" s="80"/>
      <c r="H95" s="80"/>
      <c r="I95" s="78"/>
      <c r="J95" s="78"/>
      <c r="K95" s="78"/>
      <c r="L95" s="78"/>
      <c r="M95" s="80"/>
      <c r="N95" s="82"/>
    </row>
    <row r="96" spans="1:14" x14ac:dyDescent="0.25">
      <c r="A96" s="19">
        <v>0</v>
      </c>
      <c r="B96" s="12">
        <v>1</v>
      </c>
      <c r="C96" s="12">
        <v>2</v>
      </c>
      <c r="D96" s="12">
        <v>3</v>
      </c>
      <c r="E96" s="13">
        <v>4</v>
      </c>
      <c r="F96" s="13">
        <v>5</v>
      </c>
      <c r="G96" s="14" t="s">
        <v>21</v>
      </c>
      <c r="H96" s="14" t="s">
        <v>22</v>
      </c>
      <c r="I96" s="15">
        <v>8</v>
      </c>
      <c r="J96" s="15">
        <v>9</v>
      </c>
      <c r="K96" s="15">
        <v>10</v>
      </c>
      <c r="L96" s="15">
        <v>11</v>
      </c>
      <c r="M96" s="14" t="s">
        <v>23</v>
      </c>
      <c r="N96" s="58">
        <v>13</v>
      </c>
    </row>
    <row r="97" spans="1:14" ht="25.5" customHeight="1" x14ac:dyDescent="0.25">
      <c r="A97" s="97" t="s">
        <v>114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</row>
    <row r="98" spans="1:14" ht="36" customHeight="1" x14ac:dyDescent="0.25">
      <c r="A98" s="20" t="s">
        <v>24</v>
      </c>
      <c r="B98" s="16" t="s">
        <v>111</v>
      </c>
      <c r="C98" s="26">
        <v>50</v>
      </c>
      <c r="D98" s="26" t="s">
        <v>66</v>
      </c>
      <c r="E98" s="26">
        <v>1.25</v>
      </c>
      <c r="F98" s="26">
        <v>0.11</v>
      </c>
      <c r="G98" s="17">
        <f>SUM(E98:F98)</f>
        <v>1.36</v>
      </c>
      <c r="H98" s="17">
        <f xml:space="preserve"> (G98*C98)</f>
        <v>68</v>
      </c>
      <c r="I98" s="26" t="s">
        <v>116</v>
      </c>
      <c r="J98" s="26" t="s">
        <v>117</v>
      </c>
      <c r="K98" s="26">
        <v>1.37</v>
      </c>
      <c r="L98" s="26">
        <v>0.12</v>
      </c>
      <c r="M98" s="17">
        <f>SUM(K98:L98)</f>
        <v>1.4900000000000002</v>
      </c>
      <c r="N98" s="47"/>
    </row>
    <row r="99" spans="1:14" x14ac:dyDescent="0.25">
      <c r="A99" s="20" t="s">
        <v>25</v>
      </c>
      <c r="B99" s="16" t="s">
        <v>112</v>
      </c>
      <c r="C99" s="26">
        <v>20</v>
      </c>
      <c r="D99" s="26" t="s">
        <v>65</v>
      </c>
      <c r="E99" s="26">
        <v>2.52</v>
      </c>
      <c r="F99" s="26">
        <v>0.21</v>
      </c>
      <c r="G99" s="17">
        <f>SUM(E99:F99)</f>
        <v>2.73</v>
      </c>
      <c r="H99" s="17">
        <f xml:space="preserve"> (G99*C99)</f>
        <v>54.6</v>
      </c>
      <c r="I99" s="26" t="s">
        <v>118</v>
      </c>
      <c r="J99" s="26" t="s">
        <v>121</v>
      </c>
      <c r="K99" s="26">
        <v>2.52</v>
      </c>
      <c r="L99" s="26">
        <v>0.21</v>
      </c>
      <c r="M99" s="17">
        <f>SUM(K99:L99)</f>
        <v>2.73</v>
      </c>
      <c r="N99" s="47" t="s">
        <v>778</v>
      </c>
    </row>
    <row r="100" spans="1:14" x14ac:dyDescent="0.25">
      <c r="A100" s="20" t="s">
        <v>26</v>
      </c>
      <c r="B100" s="18" t="s">
        <v>113</v>
      </c>
      <c r="C100" s="26">
        <v>45</v>
      </c>
      <c r="D100" s="26" t="s">
        <v>115</v>
      </c>
      <c r="E100" s="26">
        <v>0.45</v>
      </c>
      <c r="F100" s="26">
        <v>0.04</v>
      </c>
      <c r="G100" s="17">
        <f>SUM(E100:F100)</f>
        <v>0.49</v>
      </c>
      <c r="H100" s="17">
        <f xml:space="preserve"> (G100*C100)</f>
        <v>22.05</v>
      </c>
      <c r="I100" s="26" t="s">
        <v>119</v>
      </c>
      <c r="J100" s="26" t="s">
        <v>120</v>
      </c>
      <c r="K100" s="26">
        <v>0.45</v>
      </c>
      <c r="L100" s="26">
        <v>0.04</v>
      </c>
      <c r="M100" s="17">
        <f>SUM(K100:L100)</f>
        <v>0.49</v>
      </c>
      <c r="N100" s="47"/>
    </row>
    <row r="101" spans="1:14" x14ac:dyDescent="0.25">
      <c r="A101" s="22"/>
      <c r="B101" s="23" t="s">
        <v>122</v>
      </c>
      <c r="C101" s="22"/>
      <c r="D101" s="22"/>
      <c r="E101" s="22"/>
      <c r="F101" s="22"/>
      <c r="G101" s="24"/>
      <c r="H101" s="24">
        <f>SUM(H98:H100)</f>
        <v>144.65</v>
      </c>
      <c r="I101" s="22"/>
      <c r="J101" s="22"/>
      <c r="K101" s="22"/>
      <c r="L101" s="22"/>
      <c r="M101" s="48"/>
      <c r="N101" s="53"/>
    </row>
    <row r="103" spans="1:14" x14ac:dyDescent="0.25">
      <c r="A103" s="68" t="s">
        <v>123</v>
      </c>
      <c r="B103" s="68"/>
    </row>
    <row r="104" spans="1:14" x14ac:dyDescent="0.25">
      <c r="A104" s="69" t="s">
        <v>124</v>
      </c>
      <c r="B104" s="69"/>
      <c r="C104" s="69"/>
      <c r="D104" s="69"/>
      <c r="E104" s="69"/>
      <c r="F104" s="69"/>
      <c r="G104" s="69"/>
      <c r="H104" s="69"/>
      <c r="I104" s="69"/>
    </row>
    <row r="105" spans="1:14" x14ac:dyDescent="0.25">
      <c r="A105" s="69" t="s">
        <v>125</v>
      </c>
      <c r="B105" s="69"/>
      <c r="C105" s="69"/>
      <c r="D105" s="69"/>
      <c r="E105" s="69"/>
      <c r="F105" s="69"/>
      <c r="G105" s="69"/>
      <c r="H105" s="69"/>
      <c r="I105" s="69"/>
    </row>
    <row r="106" spans="1:14" x14ac:dyDescent="0.25">
      <c r="A106" s="69" t="s">
        <v>849</v>
      </c>
      <c r="B106" s="69"/>
      <c r="C106" s="69"/>
      <c r="D106" s="69"/>
      <c r="E106" s="69"/>
      <c r="F106" s="69"/>
      <c r="G106" s="69"/>
      <c r="H106" s="69"/>
      <c r="I106" s="69"/>
    </row>
    <row r="107" spans="1:14" x14ac:dyDescent="0.25">
      <c r="A107" s="69" t="s">
        <v>776</v>
      </c>
      <c r="B107" s="69"/>
      <c r="C107" s="69"/>
      <c r="D107" s="69"/>
      <c r="E107" s="69"/>
      <c r="F107" s="69"/>
      <c r="G107" s="69"/>
      <c r="H107" s="69"/>
      <c r="I107" s="69"/>
    </row>
    <row r="109" spans="1:14" x14ac:dyDescent="0.25">
      <c r="A109" s="76" t="s">
        <v>128</v>
      </c>
      <c r="B109" s="76"/>
      <c r="C109" s="76"/>
      <c r="D109" s="76"/>
      <c r="E109" s="76"/>
      <c r="F109" s="76"/>
      <c r="G109" s="76"/>
    </row>
    <row r="110" spans="1:14" x14ac:dyDescent="0.25">
      <c r="A110" s="76" t="s">
        <v>129</v>
      </c>
      <c r="B110" s="76"/>
      <c r="C110" s="76"/>
      <c r="D110" s="76"/>
      <c r="E110" s="76"/>
      <c r="F110" s="76"/>
      <c r="G110" s="76"/>
    </row>
    <row r="112" spans="1:14" x14ac:dyDescent="0.25">
      <c r="A112" s="68" t="s">
        <v>130</v>
      </c>
      <c r="B112" s="68"/>
      <c r="C112" s="68"/>
      <c r="D112" s="68"/>
      <c r="E112" s="68"/>
      <c r="F112" s="68"/>
      <c r="G112" s="68"/>
    </row>
    <row r="113" spans="1:13" x14ac:dyDescent="0.25">
      <c r="A113" s="69" t="s">
        <v>812</v>
      </c>
      <c r="B113" s="69"/>
      <c r="C113" s="69"/>
      <c r="D113" s="69"/>
      <c r="E113" s="69"/>
      <c r="F113" s="69"/>
      <c r="G113" s="69"/>
      <c r="H113" s="69"/>
      <c r="I113" s="69"/>
    </row>
    <row r="114" spans="1:13" x14ac:dyDescent="0.25">
      <c r="A114" s="69" t="s">
        <v>131</v>
      </c>
      <c r="B114" s="69"/>
      <c r="C114" s="69"/>
      <c r="D114" s="69"/>
      <c r="E114" s="69"/>
      <c r="F114" s="69"/>
      <c r="G114" s="69"/>
      <c r="H114" s="69"/>
      <c r="I114" s="69"/>
    </row>
    <row r="115" spans="1:13" x14ac:dyDescent="0.25">
      <c r="A115" s="69" t="s">
        <v>813</v>
      </c>
      <c r="B115" s="69"/>
      <c r="C115" s="69"/>
      <c r="D115" s="69"/>
      <c r="E115" s="69"/>
      <c r="F115" s="69"/>
      <c r="G115" s="69"/>
      <c r="H115" s="69"/>
      <c r="I115" s="69"/>
    </row>
    <row r="117" spans="1:13" x14ac:dyDescent="0.25">
      <c r="A117" s="72" t="s">
        <v>132</v>
      </c>
      <c r="B117" s="72"/>
      <c r="C117" s="72"/>
    </row>
    <row r="118" spans="1:13" x14ac:dyDescent="0.25">
      <c r="A118" s="69" t="s">
        <v>133</v>
      </c>
      <c r="B118" s="69"/>
      <c r="C118" s="69"/>
      <c r="D118" s="69"/>
      <c r="E118" s="69"/>
      <c r="F118" s="69"/>
      <c r="G118" s="69"/>
      <c r="H118" s="69"/>
      <c r="I118" s="69"/>
      <c r="J118" s="69"/>
    </row>
    <row r="119" spans="1:13" x14ac:dyDescent="0.25">
      <c r="A119" s="73" t="s">
        <v>742</v>
      </c>
      <c r="B119" s="74"/>
      <c r="C119" s="74"/>
      <c r="D119" s="74"/>
      <c r="E119" s="74"/>
      <c r="F119" s="74"/>
      <c r="G119" s="74"/>
      <c r="H119" s="74"/>
      <c r="I119" s="74"/>
      <c r="J119" s="75"/>
    </row>
    <row r="120" spans="1:13" x14ac:dyDescent="0.25">
      <c r="A120" s="70"/>
      <c r="B120" s="70"/>
      <c r="C120" s="70"/>
      <c r="D120" s="70"/>
      <c r="E120" s="70"/>
      <c r="F120" s="70"/>
      <c r="G120" s="70"/>
      <c r="H120" s="70"/>
      <c r="I120" s="70"/>
      <c r="J120" s="70"/>
    </row>
    <row r="122" spans="1:13" x14ac:dyDescent="0.25">
      <c r="A122" s="71" t="s">
        <v>134</v>
      </c>
      <c r="B122" s="71"/>
      <c r="C122" s="71"/>
      <c r="D122" s="71"/>
      <c r="G122" s="71" t="s">
        <v>135</v>
      </c>
      <c r="H122" s="71"/>
      <c r="J122" s="71" t="s">
        <v>136</v>
      </c>
      <c r="K122" s="71"/>
      <c r="L122" s="71"/>
      <c r="M122" s="71"/>
    </row>
    <row r="126" spans="1:13" x14ac:dyDescent="0.25">
      <c r="A126" s="71"/>
      <c r="B126" s="71"/>
      <c r="C126" s="71"/>
      <c r="D126" s="71"/>
      <c r="G126" s="71"/>
      <c r="H126" s="71"/>
      <c r="J126" s="71"/>
      <c r="K126" s="71"/>
      <c r="L126" s="71"/>
      <c r="M126" s="71"/>
    </row>
  </sheetData>
  <mergeCells count="88">
    <mergeCell ref="A126:D126"/>
    <mergeCell ref="G126:H126"/>
    <mergeCell ref="J126:M126"/>
    <mergeCell ref="A23:N23"/>
    <mergeCell ref="A44:N44"/>
    <mergeCell ref="A57:N57"/>
    <mergeCell ref="A70:N70"/>
    <mergeCell ref="A91:C91"/>
    <mergeCell ref="D91:J91"/>
    <mergeCell ref="D90:J90"/>
    <mergeCell ref="D89:J89"/>
    <mergeCell ref="A89:C89"/>
    <mergeCell ref="A90:C90"/>
    <mergeCell ref="A97:N97"/>
    <mergeCell ref="A103:B103"/>
    <mergeCell ref="A104:I104"/>
    <mergeCell ref="A84:C84"/>
    <mergeCell ref="A85:C85"/>
    <mergeCell ref="D88:J88"/>
    <mergeCell ref="D81:G81"/>
    <mergeCell ref="D82:J82"/>
    <mergeCell ref="D84:J84"/>
    <mergeCell ref="D85:J85"/>
    <mergeCell ref="D86:J86"/>
    <mergeCell ref="D87:J87"/>
    <mergeCell ref="A86:C86"/>
    <mergeCell ref="A87:C87"/>
    <mergeCell ref="A88:C88"/>
    <mergeCell ref="D83:J83"/>
    <mergeCell ref="A11:A12"/>
    <mergeCell ref="C11:C12"/>
    <mergeCell ref="D11:D12"/>
    <mergeCell ref="E11:E12"/>
    <mergeCell ref="F11:F12"/>
    <mergeCell ref="G11:G12"/>
    <mergeCell ref="H11:H12"/>
    <mergeCell ref="A81:C81"/>
    <mergeCell ref="A82:C82"/>
    <mergeCell ref="A83:C83"/>
    <mergeCell ref="A14:N14"/>
    <mergeCell ref="L11:L12"/>
    <mergeCell ref="M11:M12"/>
    <mergeCell ref="B11:B12"/>
    <mergeCell ref="A2:D2"/>
    <mergeCell ref="A3:D3"/>
    <mergeCell ref="A4:D4"/>
    <mergeCell ref="H5:K5"/>
    <mergeCell ref="H6:K6"/>
    <mergeCell ref="H2:K2"/>
    <mergeCell ref="H3:K3"/>
    <mergeCell ref="H4:K4"/>
    <mergeCell ref="K11:K12"/>
    <mergeCell ref="A5:D5"/>
    <mergeCell ref="A6:D6"/>
    <mergeCell ref="I11:I12"/>
    <mergeCell ref="N11:N12"/>
    <mergeCell ref="J11:J12"/>
    <mergeCell ref="A93:B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  <mergeCell ref="M94:M95"/>
    <mergeCell ref="N94:N95"/>
    <mergeCell ref="A105:I105"/>
    <mergeCell ref="A106:I106"/>
    <mergeCell ref="A107:I107"/>
    <mergeCell ref="A109:G109"/>
    <mergeCell ref="A110:G110"/>
    <mergeCell ref="A112:G112"/>
    <mergeCell ref="A113:I113"/>
    <mergeCell ref="A120:J120"/>
    <mergeCell ref="A122:D122"/>
    <mergeCell ref="G122:H122"/>
    <mergeCell ref="J122:M122"/>
    <mergeCell ref="A114:I114"/>
    <mergeCell ref="A115:I115"/>
    <mergeCell ref="A117:C117"/>
    <mergeCell ref="A118:J118"/>
    <mergeCell ref="A119:J119"/>
  </mergeCells>
  <pageMargins left="0.70866141732283472" right="0.70866141732283472" top="0.42291666666666666" bottom="0.74803149606299213" header="0.31496062992125984" footer="0.31496062992125984"/>
  <pageSetup paperSize="9" scale="65" fitToHeight="0" orientation="landscape" r:id="rId1"/>
  <headerFooter>
    <oddHeader>&amp;COBR-3/1 A</oddHead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P89"/>
  <sheetViews>
    <sheetView view="pageLayout" topLeftCell="A15" zoomScaleNormal="100" workbookViewId="0">
      <selection activeCell="J61" sqref="J61:J62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  <col min="15" max="15" width="10.5703125" customWidth="1"/>
  </cols>
  <sheetData>
    <row r="1" spans="1:16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6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6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6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6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6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6" ht="18.75" x14ac:dyDescent="0.3">
      <c r="G8" s="6" t="s">
        <v>11</v>
      </c>
    </row>
    <row r="9" spans="1:16" ht="18.75" x14ac:dyDescent="0.3">
      <c r="E9" s="11" t="s">
        <v>127</v>
      </c>
      <c r="F9" s="6" t="s">
        <v>187</v>
      </c>
      <c r="G9" s="5" t="s">
        <v>188</v>
      </c>
    </row>
    <row r="10" spans="1:16" ht="14.45" customHeight="1" thickBot="1" x14ac:dyDescent="0.3">
      <c r="N10" s="52"/>
    </row>
    <row r="11" spans="1:16" ht="27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6" ht="30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  <c r="O12" s="11"/>
      <c r="P12" s="11"/>
    </row>
    <row r="13" spans="1:16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  <c r="O13" s="4"/>
      <c r="P13" s="4"/>
    </row>
    <row r="14" spans="1:16" x14ac:dyDescent="0.25">
      <c r="A14" s="97" t="s">
        <v>195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6" ht="51" x14ac:dyDescent="0.25">
      <c r="A15" s="30" t="s">
        <v>24</v>
      </c>
      <c r="B15" s="31" t="s">
        <v>190</v>
      </c>
      <c r="C15" s="32">
        <v>3000</v>
      </c>
      <c r="D15" s="32" t="s">
        <v>65</v>
      </c>
      <c r="E15" s="43"/>
      <c r="F15" s="43"/>
      <c r="G15" s="17">
        <f>SUM(E15:F15)</f>
        <v>0</v>
      </c>
      <c r="H15" s="17">
        <f>(G15*C15)</f>
        <v>0</v>
      </c>
      <c r="I15" s="43"/>
      <c r="J15" s="43"/>
      <c r="K15" s="43"/>
      <c r="L15" s="43"/>
      <c r="M15" s="17">
        <f>SUM(K15:L15)</f>
        <v>0</v>
      </c>
      <c r="N15" s="43"/>
    </row>
    <row r="16" spans="1:16" ht="38.25" x14ac:dyDescent="0.25">
      <c r="A16" s="30" t="s">
        <v>25</v>
      </c>
      <c r="B16" s="31" t="s">
        <v>191</v>
      </c>
      <c r="C16" s="32">
        <v>20</v>
      </c>
      <c r="D16" s="32" t="s">
        <v>65</v>
      </c>
      <c r="E16" s="43"/>
      <c r="F16" s="43"/>
      <c r="G16" s="17">
        <f t="shared" ref="G16:G20" si="0">SUM(E16:F16)</f>
        <v>0</v>
      </c>
      <c r="H16" s="17">
        <f t="shared" ref="H16:H20" si="1">(G16*C16)</f>
        <v>0</v>
      </c>
      <c r="I16" s="43"/>
      <c r="J16" s="43"/>
      <c r="K16" s="43"/>
      <c r="L16" s="43"/>
      <c r="M16" s="17">
        <f t="shared" ref="M16:M44" si="2">SUM(K16:L16)</f>
        <v>0</v>
      </c>
      <c r="N16" s="43"/>
    </row>
    <row r="17" spans="1:16" ht="38.25" x14ac:dyDescent="0.25">
      <c r="A17" s="30" t="s">
        <v>26</v>
      </c>
      <c r="B17" s="31" t="s">
        <v>192</v>
      </c>
      <c r="C17" s="32">
        <v>20</v>
      </c>
      <c r="D17" s="32" t="s">
        <v>65</v>
      </c>
      <c r="E17" s="43"/>
      <c r="F17" s="43"/>
      <c r="G17" s="17">
        <f t="shared" si="0"/>
        <v>0</v>
      </c>
      <c r="H17" s="17">
        <f t="shared" si="1"/>
        <v>0</v>
      </c>
      <c r="I17" s="43"/>
      <c r="J17" s="43"/>
      <c r="K17" s="43"/>
      <c r="L17" s="43"/>
      <c r="M17" s="17">
        <f t="shared" si="2"/>
        <v>0</v>
      </c>
      <c r="N17" s="43"/>
    </row>
    <row r="18" spans="1:16" x14ac:dyDescent="0.25">
      <c r="A18" s="30" t="s">
        <v>27</v>
      </c>
      <c r="B18" s="31" t="s">
        <v>189</v>
      </c>
      <c r="C18" s="32">
        <v>20</v>
      </c>
      <c r="D18" s="32" t="s">
        <v>65</v>
      </c>
      <c r="E18" s="43"/>
      <c r="F18" s="43"/>
      <c r="G18" s="17">
        <f t="shared" si="0"/>
        <v>0</v>
      </c>
      <c r="H18" s="17">
        <f t="shared" si="1"/>
        <v>0</v>
      </c>
      <c r="I18" s="43"/>
      <c r="J18" s="43"/>
      <c r="K18" s="43"/>
      <c r="L18" s="43"/>
      <c r="M18" s="17">
        <f t="shared" si="2"/>
        <v>0</v>
      </c>
      <c r="N18" s="43"/>
    </row>
    <row r="19" spans="1:16" ht="38.25" x14ac:dyDescent="0.25">
      <c r="A19" s="30" t="s">
        <v>28</v>
      </c>
      <c r="B19" s="31" t="s">
        <v>193</v>
      </c>
      <c r="C19" s="32">
        <v>200</v>
      </c>
      <c r="D19" s="32" t="s">
        <v>65</v>
      </c>
      <c r="E19" s="43"/>
      <c r="F19" s="43"/>
      <c r="G19" s="17">
        <f t="shared" si="0"/>
        <v>0</v>
      </c>
      <c r="H19" s="17">
        <f t="shared" si="1"/>
        <v>0</v>
      </c>
      <c r="I19" s="43"/>
      <c r="J19" s="43"/>
      <c r="K19" s="43"/>
      <c r="L19" s="43"/>
      <c r="M19" s="17">
        <f t="shared" si="2"/>
        <v>0</v>
      </c>
      <c r="N19" s="43"/>
    </row>
    <row r="20" spans="1:16" ht="38.25" x14ac:dyDescent="0.25">
      <c r="A20" s="30" t="s">
        <v>29</v>
      </c>
      <c r="B20" s="31" t="s">
        <v>194</v>
      </c>
      <c r="C20" s="32">
        <v>50</v>
      </c>
      <c r="D20" s="32" t="s">
        <v>65</v>
      </c>
      <c r="E20" s="43"/>
      <c r="F20" s="43"/>
      <c r="G20" s="17">
        <f t="shared" si="0"/>
        <v>0</v>
      </c>
      <c r="H20" s="17">
        <f t="shared" si="1"/>
        <v>0</v>
      </c>
      <c r="I20" s="43"/>
      <c r="J20" s="43"/>
      <c r="K20" s="43"/>
      <c r="L20" s="43"/>
      <c r="M20" s="17">
        <f t="shared" si="2"/>
        <v>0</v>
      </c>
      <c r="N20" s="43"/>
    </row>
    <row r="21" spans="1:16" x14ac:dyDescent="0.25">
      <c r="A21" s="105" t="s">
        <v>196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25"/>
      <c r="P21" s="25"/>
    </row>
    <row r="22" spans="1:16" ht="38.25" x14ac:dyDescent="0.25">
      <c r="A22" s="30" t="s">
        <v>30</v>
      </c>
      <c r="B22" s="31" t="s">
        <v>197</v>
      </c>
      <c r="C22" s="32">
        <v>750</v>
      </c>
      <c r="D22" s="32" t="s">
        <v>65</v>
      </c>
      <c r="E22" s="43"/>
      <c r="F22" s="43"/>
      <c r="G22" s="17">
        <f t="shared" ref="G22:G27" si="3">SUM(E22:F22)</f>
        <v>0</v>
      </c>
      <c r="H22" s="17">
        <f t="shared" ref="H22:H27" si="4">(G22*C22)</f>
        <v>0</v>
      </c>
      <c r="I22" s="43"/>
      <c r="J22" s="43"/>
      <c r="K22" s="43"/>
      <c r="L22" s="43"/>
      <c r="M22" s="17">
        <f t="shared" si="2"/>
        <v>0</v>
      </c>
      <c r="N22" s="43"/>
    </row>
    <row r="23" spans="1:16" ht="38.25" x14ac:dyDescent="0.25">
      <c r="A23" s="30" t="s">
        <v>31</v>
      </c>
      <c r="B23" s="31" t="s">
        <v>198</v>
      </c>
      <c r="C23" s="32">
        <v>50</v>
      </c>
      <c r="D23" s="32" t="s">
        <v>65</v>
      </c>
      <c r="E23" s="43"/>
      <c r="F23" s="43"/>
      <c r="G23" s="17">
        <f t="shared" si="3"/>
        <v>0</v>
      </c>
      <c r="H23" s="17">
        <f t="shared" si="4"/>
        <v>0</v>
      </c>
      <c r="I23" s="43"/>
      <c r="J23" s="43"/>
      <c r="K23" s="43"/>
      <c r="L23" s="43"/>
      <c r="M23" s="17">
        <f t="shared" si="2"/>
        <v>0</v>
      </c>
      <c r="N23" s="43"/>
    </row>
    <row r="24" spans="1:16" ht="38.25" x14ac:dyDescent="0.25">
      <c r="A24" s="30" t="s">
        <v>32</v>
      </c>
      <c r="B24" s="31" t="s">
        <v>199</v>
      </c>
      <c r="C24" s="32">
        <v>1500</v>
      </c>
      <c r="D24" s="32" t="s">
        <v>65</v>
      </c>
      <c r="E24" s="43"/>
      <c r="F24" s="43"/>
      <c r="G24" s="17">
        <f t="shared" si="3"/>
        <v>0</v>
      </c>
      <c r="H24" s="17">
        <f t="shared" si="4"/>
        <v>0</v>
      </c>
      <c r="I24" s="43"/>
      <c r="J24" s="43"/>
      <c r="K24" s="43"/>
      <c r="L24" s="43"/>
      <c r="M24" s="17">
        <f t="shared" si="2"/>
        <v>0</v>
      </c>
      <c r="N24" s="43"/>
    </row>
    <row r="25" spans="1:16" ht="51" x14ac:dyDescent="0.25">
      <c r="A25" s="30" t="s">
        <v>33</v>
      </c>
      <c r="B25" s="31" t="s">
        <v>200</v>
      </c>
      <c r="C25" s="32">
        <v>50</v>
      </c>
      <c r="D25" s="32" t="s">
        <v>65</v>
      </c>
      <c r="E25" s="43"/>
      <c r="F25" s="43"/>
      <c r="G25" s="17">
        <f t="shared" si="3"/>
        <v>0</v>
      </c>
      <c r="H25" s="17">
        <f t="shared" si="4"/>
        <v>0</v>
      </c>
      <c r="I25" s="43"/>
      <c r="J25" s="43"/>
      <c r="K25" s="43"/>
      <c r="L25" s="43"/>
      <c r="M25" s="17">
        <f t="shared" si="2"/>
        <v>0</v>
      </c>
      <c r="N25" s="43"/>
    </row>
    <row r="26" spans="1:16" ht="38.25" x14ac:dyDescent="0.25">
      <c r="A26" s="33" t="s">
        <v>34</v>
      </c>
      <c r="B26" s="31" t="s">
        <v>201</v>
      </c>
      <c r="C26" s="32">
        <v>20</v>
      </c>
      <c r="D26" s="32" t="s">
        <v>65</v>
      </c>
      <c r="E26" s="43"/>
      <c r="F26" s="43"/>
      <c r="G26" s="17">
        <f t="shared" si="3"/>
        <v>0</v>
      </c>
      <c r="H26" s="17">
        <f t="shared" si="4"/>
        <v>0</v>
      </c>
      <c r="I26" s="43"/>
      <c r="J26" s="43"/>
      <c r="K26" s="43"/>
      <c r="L26" s="43"/>
      <c r="M26" s="17">
        <f t="shared" si="2"/>
        <v>0</v>
      </c>
      <c r="N26" s="43"/>
    </row>
    <row r="27" spans="1:16" ht="38.25" x14ac:dyDescent="0.25">
      <c r="A27" s="33" t="s">
        <v>35</v>
      </c>
      <c r="B27" s="31" t="s">
        <v>202</v>
      </c>
      <c r="C27" s="32">
        <v>150</v>
      </c>
      <c r="D27" s="32" t="s">
        <v>65</v>
      </c>
      <c r="E27" s="43"/>
      <c r="F27" s="43"/>
      <c r="G27" s="17">
        <f t="shared" si="3"/>
        <v>0</v>
      </c>
      <c r="H27" s="17">
        <f t="shared" si="4"/>
        <v>0</v>
      </c>
      <c r="I27" s="43"/>
      <c r="J27" s="43"/>
      <c r="K27" s="43"/>
      <c r="L27" s="43"/>
      <c r="M27" s="17">
        <f t="shared" si="2"/>
        <v>0</v>
      </c>
      <c r="N27" s="43"/>
    </row>
    <row r="28" spans="1:16" x14ac:dyDescent="0.25">
      <c r="A28" s="105" t="s">
        <v>203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</row>
    <row r="29" spans="1:16" ht="38.25" x14ac:dyDescent="0.25">
      <c r="A29" s="30" t="s">
        <v>138</v>
      </c>
      <c r="B29" s="31" t="s">
        <v>204</v>
      </c>
      <c r="C29" s="32">
        <v>150</v>
      </c>
      <c r="D29" s="32" t="s">
        <v>65</v>
      </c>
      <c r="E29" s="43"/>
      <c r="F29" s="43"/>
      <c r="G29" s="17">
        <f t="shared" ref="G29:G44" si="5">SUM(E29:F29)</f>
        <v>0</v>
      </c>
      <c r="H29" s="17">
        <f t="shared" ref="H29:H44" si="6">(G29*C29)</f>
        <v>0</v>
      </c>
      <c r="I29" s="43"/>
      <c r="J29" s="43"/>
      <c r="K29" s="43"/>
      <c r="L29" s="43"/>
      <c r="M29" s="17">
        <f t="shared" si="2"/>
        <v>0</v>
      </c>
      <c r="N29" s="43"/>
    </row>
    <row r="30" spans="1:16" ht="25.5" x14ac:dyDescent="0.25">
      <c r="A30" s="30" t="s">
        <v>139</v>
      </c>
      <c r="B30" s="31" t="s">
        <v>205</v>
      </c>
      <c r="C30" s="32">
        <v>20</v>
      </c>
      <c r="D30" s="32" t="s">
        <v>65</v>
      </c>
      <c r="E30" s="43"/>
      <c r="F30" s="43"/>
      <c r="G30" s="17">
        <f t="shared" si="5"/>
        <v>0</v>
      </c>
      <c r="H30" s="17">
        <f t="shared" si="6"/>
        <v>0</v>
      </c>
      <c r="I30" s="43"/>
      <c r="J30" s="43"/>
      <c r="K30" s="43"/>
      <c r="L30" s="43"/>
      <c r="M30" s="17">
        <f t="shared" si="2"/>
        <v>0</v>
      </c>
      <c r="N30" s="43"/>
    </row>
    <row r="31" spans="1:16" ht="38.25" x14ac:dyDescent="0.25">
      <c r="A31" s="30" t="s">
        <v>140</v>
      </c>
      <c r="B31" s="31" t="s">
        <v>785</v>
      </c>
      <c r="C31" s="32">
        <v>120</v>
      </c>
      <c r="D31" s="32" t="s">
        <v>65</v>
      </c>
      <c r="E31" s="43"/>
      <c r="F31" s="43"/>
      <c r="G31" s="17">
        <f t="shared" ref="G31:G32" si="7">SUM(E31:F31)</f>
        <v>0</v>
      </c>
      <c r="H31" s="17">
        <f t="shared" ref="H31:H32" si="8">(G31*C31)</f>
        <v>0</v>
      </c>
      <c r="I31" s="43"/>
      <c r="J31" s="43"/>
      <c r="K31" s="43"/>
      <c r="L31" s="43"/>
      <c r="M31" s="17">
        <f t="shared" si="2"/>
        <v>0</v>
      </c>
      <c r="N31" s="43"/>
    </row>
    <row r="32" spans="1:16" ht="25.5" x14ac:dyDescent="0.25">
      <c r="A32" s="30" t="s">
        <v>141</v>
      </c>
      <c r="B32" s="31" t="s">
        <v>784</v>
      </c>
      <c r="C32" s="32">
        <v>20</v>
      </c>
      <c r="D32" s="32" t="s">
        <v>65</v>
      </c>
      <c r="E32" s="43"/>
      <c r="F32" s="43"/>
      <c r="G32" s="17">
        <f t="shared" si="7"/>
        <v>0</v>
      </c>
      <c r="H32" s="17">
        <f t="shared" si="8"/>
        <v>0</v>
      </c>
      <c r="I32" s="43"/>
      <c r="J32" s="43"/>
      <c r="K32" s="43"/>
      <c r="L32" s="43"/>
      <c r="M32" s="17">
        <f t="shared" si="2"/>
        <v>0</v>
      </c>
      <c r="N32" s="43"/>
    </row>
    <row r="33" spans="1:14" ht="38.25" x14ac:dyDescent="0.25">
      <c r="A33" s="30" t="s">
        <v>142</v>
      </c>
      <c r="B33" s="31" t="s">
        <v>206</v>
      </c>
      <c r="C33" s="32">
        <v>100</v>
      </c>
      <c r="D33" s="32" t="s">
        <v>65</v>
      </c>
      <c r="E33" s="43"/>
      <c r="F33" s="43"/>
      <c r="G33" s="17">
        <f t="shared" si="5"/>
        <v>0</v>
      </c>
      <c r="H33" s="17">
        <f t="shared" si="6"/>
        <v>0</v>
      </c>
      <c r="I33" s="43"/>
      <c r="J33" s="43"/>
      <c r="K33" s="43"/>
      <c r="L33" s="43"/>
      <c r="M33" s="17">
        <f t="shared" si="2"/>
        <v>0</v>
      </c>
      <c r="N33" s="43"/>
    </row>
    <row r="34" spans="1:14" ht="25.5" x14ac:dyDescent="0.25">
      <c r="A34" s="30" t="s">
        <v>143</v>
      </c>
      <c r="B34" s="31" t="s">
        <v>207</v>
      </c>
      <c r="C34" s="32">
        <v>120</v>
      </c>
      <c r="D34" s="32" t="s">
        <v>65</v>
      </c>
      <c r="E34" s="43"/>
      <c r="F34" s="43"/>
      <c r="G34" s="17">
        <f t="shared" si="5"/>
        <v>0</v>
      </c>
      <c r="H34" s="17">
        <f t="shared" si="6"/>
        <v>0</v>
      </c>
      <c r="I34" s="43"/>
      <c r="J34" s="43"/>
      <c r="K34" s="43"/>
      <c r="L34" s="43"/>
      <c r="M34" s="17">
        <f t="shared" si="2"/>
        <v>0</v>
      </c>
      <c r="N34" s="43"/>
    </row>
    <row r="35" spans="1:14" ht="25.5" x14ac:dyDescent="0.25">
      <c r="A35" s="30" t="s">
        <v>144</v>
      </c>
      <c r="B35" s="31" t="s">
        <v>217</v>
      </c>
      <c r="C35" s="32">
        <v>15</v>
      </c>
      <c r="D35" s="32" t="s">
        <v>65</v>
      </c>
      <c r="E35" s="43"/>
      <c r="F35" s="43"/>
      <c r="G35" s="17">
        <f t="shared" si="5"/>
        <v>0</v>
      </c>
      <c r="H35" s="17">
        <f t="shared" si="6"/>
        <v>0</v>
      </c>
      <c r="I35" s="43"/>
      <c r="J35" s="43"/>
      <c r="K35" s="43"/>
      <c r="L35" s="43"/>
      <c r="M35" s="17">
        <f t="shared" si="2"/>
        <v>0</v>
      </c>
      <c r="N35" s="43"/>
    </row>
    <row r="36" spans="1:14" ht="38.25" x14ac:dyDescent="0.25">
      <c r="A36" s="30" t="s">
        <v>145</v>
      </c>
      <c r="B36" s="31" t="s">
        <v>208</v>
      </c>
      <c r="C36" s="32">
        <v>50</v>
      </c>
      <c r="D36" s="32" t="s">
        <v>65</v>
      </c>
      <c r="E36" s="43"/>
      <c r="F36" s="43"/>
      <c r="G36" s="17">
        <f t="shared" si="5"/>
        <v>0</v>
      </c>
      <c r="H36" s="17">
        <f t="shared" si="6"/>
        <v>0</v>
      </c>
      <c r="I36" s="43"/>
      <c r="J36" s="43"/>
      <c r="K36" s="43"/>
      <c r="L36" s="43"/>
      <c r="M36" s="17">
        <f t="shared" si="2"/>
        <v>0</v>
      </c>
      <c r="N36" s="43"/>
    </row>
    <row r="37" spans="1:14" ht="25.5" x14ac:dyDescent="0.25">
      <c r="A37" s="30" t="s">
        <v>146</v>
      </c>
      <c r="B37" s="31" t="s">
        <v>209</v>
      </c>
      <c r="C37" s="32">
        <v>150</v>
      </c>
      <c r="D37" s="32" t="s">
        <v>65</v>
      </c>
      <c r="E37" s="43"/>
      <c r="F37" s="43"/>
      <c r="G37" s="17">
        <f t="shared" si="5"/>
        <v>0</v>
      </c>
      <c r="H37" s="17">
        <f t="shared" si="6"/>
        <v>0</v>
      </c>
      <c r="I37" s="43"/>
      <c r="J37" s="43"/>
      <c r="K37" s="43"/>
      <c r="L37" s="43"/>
      <c r="M37" s="17">
        <f t="shared" si="2"/>
        <v>0</v>
      </c>
      <c r="N37" s="43"/>
    </row>
    <row r="38" spans="1:14" ht="38.25" x14ac:dyDescent="0.25">
      <c r="A38" s="30" t="s">
        <v>147</v>
      </c>
      <c r="B38" s="31" t="s">
        <v>211</v>
      </c>
      <c r="C38" s="32">
        <v>450</v>
      </c>
      <c r="D38" s="32" t="s">
        <v>65</v>
      </c>
      <c r="E38" s="43"/>
      <c r="F38" s="43"/>
      <c r="G38" s="17">
        <f t="shared" si="5"/>
        <v>0</v>
      </c>
      <c r="H38" s="17">
        <f t="shared" si="6"/>
        <v>0</v>
      </c>
      <c r="I38" s="43"/>
      <c r="J38" s="43"/>
      <c r="K38" s="43"/>
      <c r="L38" s="43"/>
      <c r="M38" s="17">
        <f t="shared" si="2"/>
        <v>0</v>
      </c>
      <c r="N38" s="43"/>
    </row>
    <row r="39" spans="1:14" ht="25.5" x14ac:dyDescent="0.25">
      <c r="A39" s="30" t="s">
        <v>148</v>
      </c>
      <c r="B39" s="31" t="s">
        <v>210</v>
      </c>
      <c r="C39" s="32">
        <v>100</v>
      </c>
      <c r="D39" s="32" t="s">
        <v>65</v>
      </c>
      <c r="E39" s="43"/>
      <c r="F39" s="43"/>
      <c r="G39" s="17">
        <f>SUM(E39:F39)</f>
        <v>0</v>
      </c>
      <c r="H39" s="17">
        <f t="shared" si="6"/>
        <v>0</v>
      </c>
      <c r="I39" s="43"/>
      <c r="J39" s="43"/>
      <c r="K39" s="43"/>
      <c r="L39" s="43"/>
      <c r="M39" s="17">
        <f t="shared" si="2"/>
        <v>0</v>
      </c>
      <c r="N39" s="43"/>
    </row>
    <row r="40" spans="1:14" ht="38.25" x14ac:dyDescent="0.25">
      <c r="A40" s="30" t="s">
        <v>149</v>
      </c>
      <c r="B40" s="31" t="s">
        <v>212</v>
      </c>
      <c r="C40" s="32">
        <v>70</v>
      </c>
      <c r="D40" s="32" t="s">
        <v>65</v>
      </c>
      <c r="E40" s="43"/>
      <c r="F40" s="43"/>
      <c r="G40" s="17">
        <f>SUM(E40:F40)</f>
        <v>0</v>
      </c>
      <c r="H40" s="17">
        <f t="shared" si="6"/>
        <v>0</v>
      </c>
      <c r="I40" s="43"/>
      <c r="J40" s="43"/>
      <c r="K40" s="43"/>
      <c r="L40" s="43"/>
      <c r="M40" s="17">
        <f t="shared" si="2"/>
        <v>0</v>
      </c>
      <c r="N40" s="43"/>
    </row>
    <row r="41" spans="1:14" ht="25.5" x14ac:dyDescent="0.25">
      <c r="A41" s="30" t="s">
        <v>150</v>
      </c>
      <c r="B41" s="31" t="s">
        <v>213</v>
      </c>
      <c r="C41" s="32">
        <v>10</v>
      </c>
      <c r="D41" s="32" t="s">
        <v>65</v>
      </c>
      <c r="E41" s="43"/>
      <c r="F41" s="43"/>
      <c r="G41" s="17">
        <f>SUM(E41:F41)</f>
        <v>0</v>
      </c>
      <c r="H41" s="17">
        <f t="shared" si="6"/>
        <v>0</v>
      </c>
      <c r="I41" s="43"/>
      <c r="J41" s="43"/>
      <c r="K41" s="43"/>
      <c r="L41" s="43"/>
      <c r="M41" s="17">
        <f t="shared" si="2"/>
        <v>0</v>
      </c>
      <c r="N41" s="43"/>
    </row>
    <row r="42" spans="1:14" ht="38.25" x14ac:dyDescent="0.25">
      <c r="A42" s="30" t="s">
        <v>151</v>
      </c>
      <c r="B42" s="31" t="s">
        <v>214</v>
      </c>
      <c r="C42" s="32">
        <v>100</v>
      </c>
      <c r="D42" s="32" t="s">
        <v>65</v>
      </c>
      <c r="E42" s="43"/>
      <c r="F42" s="43"/>
      <c r="G42" s="17">
        <f>SUM(E42:F42)</f>
        <v>0</v>
      </c>
      <c r="H42" s="17">
        <f t="shared" si="6"/>
        <v>0</v>
      </c>
      <c r="I42" s="43"/>
      <c r="J42" s="43"/>
      <c r="K42" s="43"/>
      <c r="L42" s="43"/>
      <c r="M42" s="17">
        <f t="shared" si="2"/>
        <v>0</v>
      </c>
      <c r="N42" s="43"/>
    </row>
    <row r="43" spans="1:14" ht="38.25" x14ac:dyDescent="0.25">
      <c r="A43" s="30" t="s">
        <v>152</v>
      </c>
      <c r="B43" s="31" t="s">
        <v>215</v>
      </c>
      <c r="C43" s="32">
        <v>10</v>
      </c>
      <c r="D43" s="32" t="s">
        <v>65</v>
      </c>
      <c r="E43" s="43"/>
      <c r="F43" s="43"/>
      <c r="G43" s="17">
        <f>SUM(E43:F43)</f>
        <v>0</v>
      </c>
      <c r="H43" s="17">
        <f t="shared" si="6"/>
        <v>0</v>
      </c>
      <c r="I43" s="43"/>
      <c r="J43" s="43"/>
      <c r="K43" s="43"/>
      <c r="L43" s="43"/>
      <c r="M43" s="17">
        <f t="shared" si="2"/>
        <v>0</v>
      </c>
      <c r="N43" s="43"/>
    </row>
    <row r="44" spans="1:14" ht="34.15" customHeight="1" x14ac:dyDescent="0.25">
      <c r="A44" s="30" t="s">
        <v>153</v>
      </c>
      <c r="B44" s="31" t="s">
        <v>216</v>
      </c>
      <c r="C44" s="32">
        <v>2</v>
      </c>
      <c r="D44" s="32" t="s">
        <v>65</v>
      </c>
      <c r="E44" s="43"/>
      <c r="F44" s="43"/>
      <c r="G44" s="17">
        <f t="shared" si="5"/>
        <v>0</v>
      </c>
      <c r="H44" s="17">
        <f t="shared" si="6"/>
        <v>0</v>
      </c>
      <c r="I44" s="43"/>
      <c r="J44" s="43"/>
      <c r="K44" s="43"/>
      <c r="L44" s="43"/>
      <c r="M44" s="17">
        <f t="shared" si="2"/>
        <v>0</v>
      </c>
      <c r="N44" s="43"/>
    </row>
    <row r="45" spans="1:14" x14ac:dyDescent="0.25">
      <c r="A45" s="28"/>
      <c r="B45" s="29" t="s">
        <v>122</v>
      </c>
      <c r="C45" s="28"/>
      <c r="D45" s="28"/>
      <c r="E45" s="28"/>
      <c r="F45" s="28"/>
      <c r="G45" s="24"/>
      <c r="H45" s="24">
        <f>SUM(H15:H20,H22:H27,H29:H44)</f>
        <v>0</v>
      </c>
      <c r="I45" s="28"/>
      <c r="J45" s="28"/>
      <c r="K45" s="28"/>
      <c r="L45" s="28"/>
      <c r="M45" s="24"/>
      <c r="N45" s="53"/>
    </row>
    <row r="47" spans="1:14" hidden="1" x14ac:dyDescent="0.25"/>
    <row r="48" spans="1:14" ht="15.75" thickBot="1" x14ac:dyDescent="0.3">
      <c r="A48" s="85" t="s">
        <v>92</v>
      </c>
      <c r="B48" s="85"/>
      <c r="C48" s="85"/>
      <c r="D48" s="85"/>
      <c r="E48" s="85"/>
      <c r="F48" s="85"/>
      <c r="G48" s="85"/>
    </row>
    <row r="49" spans="1:14" x14ac:dyDescent="0.25">
      <c r="A49" s="94" t="s">
        <v>93</v>
      </c>
      <c r="B49" s="95"/>
      <c r="C49" s="95"/>
      <c r="D49" s="95" t="s">
        <v>102</v>
      </c>
      <c r="E49" s="95"/>
      <c r="F49" s="95"/>
      <c r="G49" s="95"/>
      <c r="H49" s="95"/>
      <c r="I49" s="95"/>
      <c r="J49" s="99"/>
      <c r="K49" s="56"/>
    </row>
    <row r="50" spans="1:14" x14ac:dyDescent="0.25">
      <c r="A50" s="96" t="s">
        <v>94</v>
      </c>
      <c r="B50" s="69"/>
      <c r="C50" s="69"/>
      <c r="D50" s="69" t="s">
        <v>103</v>
      </c>
      <c r="E50" s="69"/>
      <c r="F50" s="69"/>
      <c r="G50" s="69"/>
      <c r="H50" s="69"/>
      <c r="I50" s="69"/>
      <c r="J50" s="93"/>
    </row>
    <row r="51" spans="1:14" x14ac:dyDescent="0.25">
      <c r="A51" s="96" t="s">
        <v>95</v>
      </c>
      <c r="B51" s="69"/>
      <c r="C51" s="69"/>
      <c r="D51" s="69" t="s">
        <v>104</v>
      </c>
      <c r="E51" s="69"/>
      <c r="F51" s="69"/>
      <c r="G51" s="69"/>
      <c r="H51" s="69"/>
      <c r="I51" s="69"/>
      <c r="J51" s="93"/>
    </row>
    <row r="52" spans="1:14" x14ac:dyDescent="0.25">
      <c r="A52" s="96" t="s">
        <v>97</v>
      </c>
      <c r="B52" s="69"/>
      <c r="C52" s="69"/>
      <c r="D52" s="69" t="s">
        <v>105</v>
      </c>
      <c r="E52" s="69"/>
      <c r="F52" s="69"/>
      <c r="G52" s="69"/>
      <c r="H52" s="69"/>
      <c r="I52" s="69"/>
      <c r="J52" s="93"/>
    </row>
    <row r="53" spans="1:14" x14ac:dyDescent="0.25">
      <c r="A53" s="96" t="s">
        <v>96</v>
      </c>
      <c r="B53" s="69"/>
      <c r="C53" s="69"/>
      <c r="D53" s="69" t="s">
        <v>106</v>
      </c>
      <c r="E53" s="69"/>
      <c r="F53" s="69"/>
      <c r="G53" s="69"/>
      <c r="H53" s="69"/>
      <c r="I53" s="69"/>
      <c r="J53" s="93"/>
    </row>
    <row r="54" spans="1:14" ht="32.25" customHeight="1" x14ac:dyDescent="0.25">
      <c r="A54" s="102" t="s">
        <v>850</v>
      </c>
      <c r="B54" s="103"/>
      <c r="C54" s="103"/>
      <c r="D54" s="100" t="s">
        <v>809</v>
      </c>
      <c r="E54" s="100"/>
      <c r="F54" s="100"/>
      <c r="G54" s="100"/>
      <c r="H54" s="100"/>
      <c r="I54" s="100"/>
      <c r="J54" s="101"/>
    </row>
    <row r="55" spans="1:14" ht="15" customHeight="1" x14ac:dyDescent="0.25">
      <c r="A55" s="104" t="s">
        <v>98</v>
      </c>
      <c r="B55" s="100"/>
      <c r="C55" s="100"/>
      <c r="D55" s="69" t="s">
        <v>107</v>
      </c>
      <c r="E55" s="69"/>
      <c r="F55" s="69"/>
      <c r="G55" s="69"/>
      <c r="H55" s="69"/>
      <c r="I55" s="69"/>
      <c r="J55" s="93"/>
    </row>
    <row r="56" spans="1:14" x14ac:dyDescent="0.25">
      <c r="A56" s="96" t="s">
        <v>99</v>
      </c>
      <c r="B56" s="69"/>
      <c r="C56" s="69"/>
      <c r="D56" s="69" t="s">
        <v>108</v>
      </c>
      <c r="E56" s="69"/>
      <c r="F56" s="69"/>
      <c r="G56" s="69"/>
      <c r="H56" s="69"/>
      <c r="I56" s="69"/>
      <c r="J56" s="93"/>
    </row>
    <row r="57" spans="1:14" ht="15.75" thickBot="1" x14ac:dyDescent="0.3">
      <c r="A57" s="114" t="s">
        <v>100</v>
      </c>
      <c r="B57" s="112"/>
      <c r="C57" s="112"/>
      <c r="D57" s="112" t="s">
        <v>109</v>
      </c>
      <c r="E57" s="112"/>
      <c r="F57" s="112"/>
      <c r="G57" s="112"/>
      <c r="H57" s="112"/>
      <c r="I57" s="112"/>
      <c r="J57" s="113"/>
    </row>
    <row r="58" spans="1:14" ht="15.75" thickBot="1" x14ac:dyDescent="0.3">
      <c r="A58" s="107" t="s">
        <v>810</v>
      </c>
      <c r="B58" s="108"/>
      <c r="C58" s="109"/>
      <c r="D58" s="110" t="s">
        <v>811</v>
      </c>
      <c r="E58" s="108"/>
      <c r="F58" s="108"/>
      <c r="G58" s="108"/>
      <c r="H58" s="108"/>
      <c r="I58" s="108"/>
      <c r="J58" s="111"/>
    </row>
    <row r="60" spans="1:14" ht="15.75" thickBot="1" x14ac:dyDescent="0.3">
      <c r="A60" s="85" t="s">
        <v>110</v>
      </c>
      <c r="B60" s="85"/>
      <c r="N60" s="52"/>
    </row>
    <row r="61" spans="1:14" ht="27.6" customHeight="1" x14ac:dyDescent="0.25">
      <c r="A61" s="86" t="s">
        <v>12</v>
      </c>
      <c r="B61" s="88" t="s">
        <v>126</v>
      </c>
      <c r="C61" s="88" t="s">
        <v>13</v>
      </c>
      <c r="D61" s="88" t="s">
        <v>14</v>
      </c>
      <c r="E61" s="83" t="s">
        <v>15</v>
      </c>
      <c r="F61" s="83" t="s">
        <v>16</v>
      </c>
      <c r="G61" s="79" t="s">
        <v>17</v>
      </c>
      <c r="H61" s="79" t="s">
        <v>18</v>
      </c>
      <c r="I61" s="77" t="s">
        <v>19</v>
      </c>
      <c r="J61" s="77" t="s">
        <v>807</v>
      </c>
      <c r="K61" s="77" t="s">
        <v>20</v>
      </c>
      <c r="L61" s="77" t="s">
        <v>16</v>
      </c>
      <c r="M61" s="79" t="s">
        <v>101</v>
      </c>
      <c r="N61" s="81" t="s">
        <v>808</v>
      </c>
    </row>
    <row r="62" spans="1:14" ht="27.6" customHeight="1" x14ac:dyDescent="0.25">
      <c r="A62" s="87"/>
      <c r="B62" s="89"/>
      <c r="C62" s="89"/>
      <c r="D62" s="89"/>
      <c r="E62" s="84"/>
      <c r="F62" s="84"/>
      <c r="G62" s="80"/>
      <c r="H62" s="80"/>
      <c r="I62" s="78"/>
      <c r="J62" s="78"/>
      <c r="K62" s="78"/>
      <c r="L62" s="78"/>
      <c r="M62" s="80"/>
      <c r="N62" s="82"/>
    </row>
    <row r="63" spans="1:14" x14ac:dyDescent="0.25">
      <c r="A63" s="19">
        <v>0</v>
      </c>
      <c r="B63" s="12">
        <v>1</v>
      </c>
      <c r="C63" s="12">
        <v>2</v>
      </c>
      <c r="D63" s="12">
        <v>3</v>
      </c>
      <c r="E63" s="13">
        <v>4</v>
      </c>
      <c r="F63" s="13">
        <v>5</v>
      </c>
      <c r="G63" s="14" t="s">
        <v>21</v>
      </c>
      <c r="H63" s="14" t="s">
        <v>22</v>
      </c>
      <c r="I63" s="15">
        <v>8</v>
      </c>
      <c r="J63" s="15">
        <v>9</v>
      </c>
      <c r="K63" s="15">
        <v>10</v>
      </c>
      <c r="L63" s="15">
        <v>11</v>
      </c>
      <c r="M63" s="14" t="s">
        <v>23</v>
      </c>
      <c r="N63" s="58">
        <v>13</v>
      </c>
    </row>
    <row r="64" spans="1:14" ht="25.5" customHeight="1" x14ac:dyDescent="0.25">
      <c r="A64" s="97" t="s">
        <v>114</v>
      </c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</row>
    <row r="65" spans="1:14" x14ac:dyDescent="0.25">
      <c r="A65" s="20" t="s">
        <v>24</v>
      </c>
      <c r="B65" s="16" t="s">
        <v>111</v>
      </c>
      <c r="C65" s="26">
        <v>50</v>
      </c>
      <c r="D65" s="26" t="s">
        <v>66</v>
      </c>
      <c r="E65" s="26">
        <v>1.25</v>
      </c>
      <c r="F65" s="26">
        <v>0.11</v>
      </c>
      <c r="G65" s="17">
        <f>SUM(E65:F65)</f>
        <v>1.36</v>
      </c>
      <c r="H65" s="17">
        <f xml:space="preserve"> (G65*C65)</f>
        <v>68</v>
      </c>
      <c r="I65" s="26" t="s">
        <v>116</v>
      </c>
      <c r="J65" s="26" t="s">
        <v>117</v>
      </c>
      <c r="K65" s="26">
        <v>1.37</v>
      </c>
      <c r="L65" s="26">
        <v>0.12</v>
      </c>
      <c r="M65" s="17">
        <f>SUM(K65:L65)</f>
        <v>1.4900000000000002</v>
      </c>
      <c r="N65" s="47"/>
    </row>
    <row r="66" spans="1:14" x14ac:dyDescent="0.25">
      <c r="A66" s="20" t="s">
        <v>25</v>
      </c>
      <c r="B66" s="16" t="s">
        <v>112</v>
      </c>
      <c r="C66" s="26">
        <v>20</v>
      </c>
      <c r="D66" s="26" t="s">
        <v>65</v>
      </c>
      <c r="E66" s="26">
        <v>2.52</v>
      </c>
      <c r="F66" s="26">
        <v>0.21</v>
      </c>
      <c r="G66" s="17">
        <f>SUM(E66:F66)</f>
        <v>2.73</v>
      </c>
      <c r="H66" s="17">
        <f xml:space="preserve"> (G66*C66)</f>
        <v>54.6</v>
      </c>
      <c r="I66" s="26" t="s">
        <v>118</v>
      </c>
      <c r="J66" s="26" t="s">
        <v>121</v>
      </c>
      <c r="K66" s="26">
        <v>2.52</v>
      </c>
      <c r="L66" s="26">
        <v>0.21</v>
      </c>
      <c r="M66" s="17">
        <f>SUM(K66:L66)</f>
        <v>2.73</v>
      </c>
      <c r="N66" s="47" t="s">
        <v>778</v>
      </c>
    </row>
    <row r="67" spans="1:14" x14ac:dyDescent="0.25">
      <c r="A67" s="20" t="s">
        <v>26</v>
      </c>
      <c r="B67" s="18" t="s">
        <v>113</v>
      </c>
      <c r="C67" s="26">
        <v>45</v>
      </c>
      <c r="D67" s="26" t="s">
        <v>115</v>
      </c>
      <c r="E67" s="26">
        <v>0.45</v>
      </c>
      <c r="F67" s="26">
        <v>0.04</v>
      </c>
      <c r="G67" s="17">
        <f>SUM(E67:F67)</f>
        <v>0.49</v>
      </c>
      <c r="H67" s="17">
        <f xml:space="preserve"> (G67*C67)</f>
        <v>22.05</v>
      </c>
      <c r="I67" s="26" t="s">
        <v>119</v>
      </c>
      <c r="J67" s="26" t="s">
        <v>120</v>
      </c>
      <c r="K67" s="26">
        <v>0.45</v>
      </c>
      <c r="L67" s="26">
        <v>0.04</v>
      </c>
      <c r="M67" s="17">
        <f>SUM(K67:L67)</f>
        <v>0.49</v>
      </c>
      <c r="N67" s="47"/>
    </row>
    <row r="68" spans="1:14" x14ac:dyDescent="0.25">
      <c r="A68" s="22"/>
      <c r="B68" s="23" t="s">
        <v>122</v>
      </c>
      <c r="C68" s="22"/>
      <c r="D68" s="22"/>
      <c r="E68" s="22"/>
      <c r="F68" s="22"/>
      <c r="G68" s="24"/>
      <c r="H68" s="24">
        <f>SUM(H65:H67)</f>
        <v>144.65</v>
      </c>
      <c r="I68" s="22"/>
      <c r="J68" s="22"/>
      <c r="K68" s="22"/>
      <c r="L68" s="22"/>
      <c r="M68" s="48"/>
      <c r="N68" s="53"/>
    </row>
    <row r="70" spans="1:14" x14ac:dyDescent="0.25">
      <c r="A70" s="68" t="s">
        <v>123</v>
      </c>
      <c r="B70" s="68"/>
    </row>
    <row r="71" spans="1:14" x14ac:dyDescent="0.25">
      <c r="A71" s="69" t="s">
        <v>124</v>
      </c>
      <c r="B71" s="69"/>
      <c r="C71" s="69"/>
      <c r="D71" s="69"/>
      <c r="E71" s="69"/>
      <c r="F71" s="69"/>
      <c r="G71" s="69"/>
      <c r="H71" s="69"/>
      <c r="I71" s="69"/>
    </row>
    <row r="72" spans="1:14" x14ac:dyDescent="0.25">
      <c r="A72" s="69" t="s">
        <v>125</v>
      </c>
      <c r="B72" s="69"/>
      <c r="C72" s="69"/>
      <c r="D72" s="69"/>
      <c r="E72" s="69"/>
      <c r="F72" s="69"/>
      <c r="G72" s="69"/>
      <c r="H72" s="69"/>
      <c r="I72" s="69"/>
    </row>
    <row r="73" spans="1:14" x14ac:dyDescent="0.25">
      <c r="A73" s="69" t="s">
        <v>849</v>
      </c>
      <c r="B73" s="69"/>
      <c r="C73" s="69"/>
      <c r="D73" s="69"/>
      <c r="E73" s="69"/>
      <c r="F73" s="69"/>
      <c r="G73" s="69"/>
      <c r="H73" s="69"/>
      <c r="I73" s="69"/>
    </row>
    <row r="74" spans="1:14" x14ac:dyDescent="0.25">
      <c r="A74" s="69" t="s">
        <v>776</v>
      </c>
      <c r="B74" s="69"/>
      <c r="C74" s="69"/>
      <c r="D74" s="69"/>
      <c r="E74" s="69"/>
      <c r="F74" s="69"/>
      <c r="G74" s="69"/>
      <c r="H74" s="69"/>
      <c r="I74" s="69"/>
    </row>
    <row r="76" spans="1:14" x14ac:dyDescent="0.25">
      <c r="A76" s="76" t="s">
        <v>128</v>
      </c>
      <c r="B76" s="76"/>
      <c r="C76" s="76"/>
      <c r="D76" s="76"/>
      <c r="E76" s="76"/>
      <c r="F76" s="76"/>
      <c r="G76" s="76"/>
    </row>
    <row r="77" spans="1:14" x14ac:dyDescent="0.25">
      <c r="A77" s="76" t="s">
        <v>129</v>
      </c>
      <c r="B77" s="76"/>
      <c r="C77" s="76"/>
      <c r="D77" s="76"/>
      <c r="E77" s="76"/>
      <c r="F77" s="76"/>
      <c r="G77" s="76"/>
    </row>
    <row r="79" spans="1:14" x14ac:dyDescent="0.25">
      <c r="A79" s="68" t="s">
        <v>130</v>
      </c>
      <c r="B79" s="68"/>
      <c r="C79" s="68"/>
      <c r="D79" s="68"/>
      <c r="E79" s="68"/>
      <c r="F79" s="68"/>
      <c r="G79" s="68"/>
    </row>
    <row r="80" spans="1:14" x14ac:dyDescent="0.25">
      <c r="A80" s="69" t="s">
        <v>812</v>
      </c>
      <c r="B80" s="69"/>
      <c r="C80" s="69"/>
      <c r="D80" s="69"/>
      <c r="E80" s="69"/>
      <c r="F80" s="69"/>
      <c r="G80" s="69"/>
      <c r="H80" s="69"/>
      <c r="I80" s="69"/>
    </row>
    <row r="81" spans="1:13" x14ac:dyDescent="0.25">
      <c r="A81" s="69" t="s">
        <v>131</v>
      </c>
      <c r="B81" s="69"/>
      <c r="C81" s="69"/>
      <c r="D81" s="69"/>
      <c r="E81" s="69"/>
      <c r="F81" s="69"/>
      <c r="G81" s="69"/>
      <c r="H81" s="69"/>
      <c r="I81" s="69"/>
    </row>
    <row r="82" spans="1:13" x14ac:dyDescent="0.25">
      <c r="A82" s="69" t="s">
        <v>813</v>
      </c>
      <c r="B82" s="69"/>
      <c r="C82" s="69"/>
      <c r="D82" s="69"/>
      <c r="E82" s="69"/>
      <c r="F82" s="69"/>
      <c r="G82" s="69"/>
      <c r="H82" s="69"/>
      <c r="I82" s="69"/>
    </row>
    <row r="84" spans="1:13" x14ac:dyDescent="0.25">
      <c r="A84" s="72" t="s">
        <v>132</v>
      </c>
      <c r="B84" s="72"/>
      <c r="C84" s="72"/>
    </row>
    <row r="85" spans="1:13" x14ac:dyDescent="0.25">
      <c r="A85" s="69" t="s">
        <v>133</v>
      </c>
      <c r="B85" s="69"/>
      <c r="C85" s="69"/>
      <c r="D85" s="69"/>
      <c r="E85" s="69"/>
      <c r="F85" s="69"/>
      <c r="G85" s="69"/>
      <c r="H85" s="69"/>
      <c r="I85" s="69"/>
      <c r="J85" s="69"/>
    </row>
    <row r="86" spans="1:13" x14ac:dyDescent="0.25">
      <c r="A86" s="73" t="s">
        <v>742</v>
      </c>
      <c r="B86" s="74"/>
      <c r="C86" s="74"/>
      <c r="D86" s="74"/>
      <c r="E86" s="74"/>
      <c r="F86" s="74"/>
      <c r="G86" s="74"/>
      <c r="H86" s="74"/>
      <c r="I86" s="74"/>
      <c r="J86" s="75"/>
    </row>
    <row r="87" spans="1:13" x14ac:dyDescent="0.25">
      <c r="A87" s="70"/>
      <c r="B87" s="70"/>
      <c r="C87" s="70"/>
      <c r="D87" s="70"/>
      <c r="E87" s="70"/>
      <c r="F87" s="70"/>
      <c r="G87" s="70"/>
      <c r="H87" s="70"/>
      <c r="I87" s="70"/>
      <c r="J87" s="70"/>
    </row>
    <row r="89" spans="1:13" x14ac:dyDescent="0.25">
      <c r="A89" s="71" t="s">
        <v>134</v>
      </c>
      <c r="B89" s="71"/>
      <c r="C89" s="71"/>
      <c r="D89" s="71"/>
      <c r="G89" s="71" t="s">
        <v>135</v>
      </c>
      <c r="H89" s="71"/>
      <c r="J89" s="71" t="s">
        <v>136</v>
      </c>
      <c r="K89" s="71"/>
      <c r="L89" s="71"/>
      <c r="M89" s="71"/>
    </row>
  </sheetData>
  <mergeCells count="83">
    <mergeCell ref="A51:C51"/>
    <mergeCell ref="D51:J51"/>
    <mergeCell ref="A52:C52"/>
    <mergeCell ref="D52:J52"/>
    <mergeCell ref="A53:C53"/>
    <mergeCell ref="D53:J53"/>
    <mergeCell ref="A48:C48"/>
    <mergeCell ref="D48:G48"/>
    <mergeCell ref="A49:C49"/>
    <mergeCell ref="D49:J49"/>
    <mergeCell ref="A50:C50"/>
    <mergeCell ref="D50:J50"/>
    <mergeCell ref="A14:N14"/>
    <mergeCell ref="A21:N21"/>
    <mergeCell ref="A28:N28"/>
    <mergeCell ref="M11:M12"/>
    <mergeCell ref="L11:L12"/>
    <mergeCell ref="N11:N12"/>
    <mergeCell ref="A2:D2"/>
    <mergeCell ref="H2:K2"/>
    <mergeCell ref="A3:D3"/>
    <mergeCell ref="H3:K3"/>
    <mergeCell ref="A4:D4"/>
    <mergeCell ref="H4:K4"/>
    <mergeCell ref="A5:D5"/>
    <mergeCell ref="H5:K5"/>
    <mergeCell ref="A6:D6"/>
    <mergeCell ref="H6:K6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54:C54"/>
    <mergeCell ref="D54:J54"/>
    <mergeCell ref="A55:C55"/>
    <mergeCell ref="D55:J55"/>
    <mergeCell ref="A64:N64"/>
    <mergeCell ref="A56:C56"/>
    <mergeCell ref="D56:J56"/>
    <mergeCell ref="A57:C57"/>
    <mergeCell ref="D57:J57"/>
    <mergeCell ref="A58:C58"/>
    <mergeCell ref="D58:J58"/>
    <mergeCell ref="A60:B60"/>
    <mergeCell ref="A61:A62"/>
    <mergeCell ref="B61:B62"/>
    <mergeCell ref="C61:C62"/>
    <mergeCell ref="D61:D62"/>
    <mergeCell ref="A89:D89"/>
    <mergeCell ref="G89:H89"/>
    <mergeCell ref="J89:M89"/>
    <mergeCell ref="A77:G77"/>
    <mergeCell ref="A74:I74"/>
    <mergeCell ref="A87:J87"/>
    <mergeCell ref="A81:I81"/>
    <mergeCell ref="A86:J86"/>
    <mergeCell ref="A82:I82"/>
    <mergeCell ref="A84:C84"/>
    <mergeCell ref="A85:J85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A70:B70"/>
    <mergeCell ref="A71:I71"/>
    <mergeCell ref="A76:G76"/>
    <mergeCell ref="A79:G79"/>
    <mergeCell ref="A80:I80"/>
    <mergeCell ref="A72:I72"/>
    <mergeCell ref="A73:I73"/>
  </mergeCells>
  <pageMargins left="0.25" right="0.25" top="0.75" bottom="0.75" header="0.3" footer="0.3"/>
  <pageSetup paperSize="9" scale="62" fitToHeight="0" orientation="landscape" r:id="rId1"/>
  <headerFooter>
    <oddHeader>&amp;COBR-3/1 B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92"/>
  <sheetViews>
    <sheetView view="pageLayout" topLeftCell="A39" zoomScaleNormal="100" workbookViewId="0">
      <selection activeCell="K57" sqref="K57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</cols>
  <sheetData>
    <row r="1" spans="1:14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4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4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4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4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4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4" ht="18.75" x14ac:dyDescent="0.3">
      <c r="G8" s="6" t="s">
        <v>11</v>
      </c>
    </row>
    <row r="9" spans="1:14" ht="18.75" x14ac:dyDescent="0.3">
      <c r="E9" s="11" t="s">
        <v>127</v>
      </c>
      <c r="F9" s="6" t="s">
        <v>218</v>
      </c>
      <c r="G9" s="5" t="s">
        <v>219</v>
      </c>
    </row>
    <row r="10" spans="1:14" ht="15.75" thickBot="1" x14ac:dyDescent="0.3">
      <c r="N10" s="52"/>
    </row>
    <row r="11" spans="1:14" ht="22.15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4" ht="29.45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</row>
    <row r="13" spans="1:14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14" x14ac:dyDescent="0.25">
      <c r="A14" s="97" t="s">
        <v>220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ht="25.5" x14ac:dyDescent="0.25">
      <c r="A15" s="30" t="s">
        <v>24</v>
      </c>
      <c r="B15" s="31" t="s">
        <v>743</v>
      </c>
      <c r="C15" s="32">
        <v>2500</v>
      </c>
      <c r="D15" s="32" t="s">
        <v>65</v>
      </c>
      <c r="E15" s="43"/>
      <c r="F15" s="43"/>
      <c r="G15" s="17">
        <f>SUM(E15:F15)</f>
        <v>0</v>
      </c>
      <c r="H15" s="17">
        <f>(G15*C15)</f>
        <v>0</v>
      </c>
      <c r="I15" s="43"/>
      <c r="J15" s="43"/>
      <c r="K15" s="43"/>
      <c r="L15" s="43"/>
      <c r="M15" s="17">
        <f>SUM(K15:L15)</f>
        <v>0</v>
      </c>
      <c r="N15" s="43"/>
    </row>
    <row r="16" spans="1:14" ht="38.25" x14ac:dyDescent="0.25">
      <c r="A16" s="30" t="s">
        <v>25</v>
      </c>
      <c r="B16" s="31" t="s">
        <v>749</v>
      </c>
      <c r="C16" s="32">
        <v>10</v>
      </c>
      <c r="D16" s="32" t="s">
        <v>65</v>
      </c>
      <c r="E16" s="43"/>
      <c r="F16" s="43"/>
      <c r="G16" s="17">
        <f>SUM(E16:F16)</f>
        <v>0</v>
      </c>
      <c r="H16" s="17">
        <f>(G16*C16)</f>
        <v>0</v>
      </c>
      <c r="I16" s="43"/>
      <c r="J16" s="43"/>
      <c r="K16" s="43"/>
      <c r="L16" s="43"/>
      <c r="M16" s="17">
        <f>SUM(K16:L16)</f>
        <v>0</v>
      </c>
      <c r="N16" s="43"/>
    </row>
    <row r="17" spans="1:14" ht="25.5" x14ac:dyDescent="0.25">
      <c r="A17" s="30" t="s">
        <v>26</v>
      </c>
      <c r="B17" s="31" t="s">
        <v>744</v>
      </c>
      <c r="C17" s="32">
        <v>20</v>
      </c>
      <c r="D17" s="32" t="s">
        <v>65</v>
      </c>
      <c r="E17" s="43"/>
      <c r="F17" s="43"/>
      <c r="G17" s="17">
        <f t="shared" ref="G17:G23" si="0">SUM(E17:F17)</f>
        <v>0</v>
      </c>
      <c r="H17" s="17">
        <f t="shared" ref="H17:H23" si="1">(G17*C17)</f>
        <v>0</v>
      </c>
      <c r="I17" s="43"/>
      <c r="J17" s="43"/>
      <c r="K17" s="43"/>
      <c r="L17" s="43"/>
      <c r="M17" s="17">
        <f t="shared" ref="M17:M48" si="2">SUM(K17:L17)</f>
        <v>0</v>
      </c>
      <c r="N17" s="43"/>
    </row>
    <row r="18" spans="1:14" ht="38.25" x14ac:dyDescent="0.25">
      <c r="A18" s="30" t="s">
        <v>27</v>
      </c>
      <c r="B18" s="31" t="s">
        <v>745</v>
      </c>
      <c r="C18" s="32">
        <v>700</v>
      </c>
      <c r="D18" s="32" t="s">
        <v>65</v>
      </c>
      <c r="E18" s="43"/>
      <c r="F18" s="43"/>
      <c r="G18" s="17">
        <f t="shared" si="0"/>
        <v>0</v>
      </c>
      <c r="H18" s="17">
        <f t="shared" si="1"/>
        <v>0</v>
      </c>
      <c r="I18" s="43"/>
      <c r="J18" s="43"/>
      <c r="K18" s="43"/>
      <c r="L18" s="43"/>
      <c r="M18" s="17">
        <f t="shared" si="2"/>
        <v>0</v>
      </c>
      <c r="N18" s="43"/>
    </row>
    <row r="19" spans="1:14" ht="25.5" x14ac:dyDescent="0.25">
      <c r="A19" s="30" t="s">
        <v>28</v>
      </c>
      <c r="B19" s="31" t="s">
        <v>786</v>
      </c>
      <c r="C19" s="32">
        <v>800</v>
      </c>
      <c r="D19" s="32" t="s">
        <v>65</v>
      </c>
      <c r="E19" s="43"/>
      <c r="F19" s="43"/>
      <c r="G19" s="17">
        <f t="shared" ref="G19" si="3">SUM(E19:F19)</f>
        <v>0</v>
      </c>
      <c r="H19" s="17">
        <f t="shared" ref="H19" si="4">(G19*C19)</f>
        <v>0</v>
      </c>
      <c r="I19" s="43"/>
      <c r="J19" s="43"/>
      <c r="K19" s="43"/>
      <c r="L19" s="43"/>
      <c r="M19" s="17">
        <f t="shared" si="2"/>
        <v>0</v>
      </c>
      <c r="N19" s="43"/>
    </row>
    <row r="20" spans="1:14" ht="25.5" x14ac:dyDescent="0.25">
      <c r="A20" s="30" t="s">
        <v>29</v>
      </c>
      <c r="B20" s="31" t="s">
        <v>748</v>
      </c>
      <c r="C20" s="32">
        <v>100</v>
      </c>
      <c r="D20" s="32" t="s">
        <v>65</v>
      </c>
      <c r="E20" s="43"/>
      <c r="F20" s="43"/>
      <c r="G20" s="17">
        <f t="shared" si="0"/>
        <v>0</v>
      </c>
      <c r="H20" s="17">
        <f t="shared" si="1"/>
        <v>0</v>
      </c>
      <c r="I20" s="43"/>
      <c r="J20" s="43"/>
      <c r="K20" s="43"/>
      <c r="L20" s="43"/>
      <c r="M20" s="17">
        <f t="shared" si="2"/>
        <v>0</v>
      </c>
      <c r="N20" s="43"/>
    </row>
    <row r="21" spans="1:14" ht="25.5" x14ac:dyDescent="0.25">
      <c r="A21" s="30" t="s">
        <v>30</v>
      </c>
      <c r="B21" s="31" t="s">
        <v>747</v>
      </c>
      <c r="C21" s="32">
        <v>10</v>
      </c>
      <c r="D21" s="32" t="s">
        <v>65</v>
      </c>
      <c r="E21" s="43"/>
      <c r="F21" s="43"/>
      <c r="G21" s="17">
        <f>SUM(E21:F21)</f>
        <v>0</v>
      </c>
      <c r="H21" s="17">
        <f>(G21*C21)</f>
        <v>0</v>
      </c>
      <c r="I21" s="43"/>
      <c r="J21" s="43"/>
      <c r="K21" s="43"/>
      <c r="L21" s="43"/>
      <c r="M21" s="17">
        <f t="shared" si="2"/>
        <v>0</v>
      </c>
      <c r="N21" s="43"/>
    </row>
    <row r="22" spans="1:14" ht="38.25" x14ac:dyDescent="0.25">
      <c r="A22" s="30" t="s">
        <v>31</v>
      </c>
      <c r="B22" s="31" t="s">
        <v>746</v>
      </c>
      <c r="C22" s="32">
        <v>250</v>
      </c>
      <c r="D22" s="32" t="s">
        <v>65</v>
      </c>
      <c r="E22" s="43"/>
      <c r="F22" s="43"/>
      <c r="G22" s="17">
        <f t="shared" si="0"/>
        <v>0</v>
      </c>
      <c r="H22" s="17">
        <f t="shared" si="1"/>
        <v>0</v>
      </c>
      <c r="I22" s="43"/>
      <c r="J22" s="43"/>
      <c r="K22" s="43"/>
      <c r="L22" s="43"/>
      <c r="M22" s="17">
        <f t="shared" si="2"/>
        <v>0</v>
      </c>
      <c r="N22" s="43"/>
    </row>
    <row r="23" spans="1:14" ht="25.5" x14ac:dyDescent="0.25">
      <c r="A23" s="30" t="s">
        <v>32</v>
      </c>
      <c r="B23" s="31" t="s">
        <v>750</v>
      </c>
      <c r="C23" s="32">
        <v>50</v>
      </c>
      <c r="D23" s="32" t="s">
        <v>65</v>
      </c>
      <c r="E23" s="43"/>
      <c r="F23" s="43"/>
      <c r="G23" s="17">
        <f t="shared" si="0"/>
        <v>0</v>
      </c>
      <c r="H23" s="17">
        <f t="shared" si="1"/>
        <v>0</v>
      </c>
      <c r="I23" s="43"/>
      <c r="J23" s="43"/>
      <c r="K23" s="43"/>
      <c r="L23" s="43"/>
      <c r="M23" s="17">
        <f t="shared" si="2"/>
        <v>0</v>
      </c>
      <c r="N23" s="43"/>
    </row>
    <row r="24" spans="1:14" x14ac:dyDescent="0.25">
      <c r="A24" s="105" t="s">
        <v>221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</row>
    <row r="25" spans="1:14" ht="38.25" x14ac:dyDescent="0.25">
      <c r="A25" s="30" t="s">
        <v>33</v>
      </c>
      <c r="B25" s="31" t="s">
        <v>751</v>
      </c>
      <c r="C25" s="32">
        <v>500</v>
      </c>
      <c r="D25" s="32" t="s">
        <v>65</v>
      </c>
      <c r="E25" s="43"/>
      <c r="F25" s="43"/>
      <c r="G25" s="17">
        <f t="shared" ref="G25:G30" si="5">SUM(E25:F25)</f>
        <v>0</v>
      </c>
      <c r="H25" s="17">
        <f t="shared" ref="H25:H30" si="6">(G25*C25)</f>
        <v>0</v>
      </c>
      <c r="I25" s="43"/>
      <c r="J25" s="43"/>
      <c r="K25" s="43"/>
      <c r="L25" s="43"/>
      <c r="M25" s="17">
        <f t="shared" si="2"/>
        <v>0</v>
      </c>
      <c r="N25" s="43"/>
    </row>
    <row r="26" spans="1:14" ht="25.5" x14ac:dyDescent="0.25">
      <c r="A26" s="30" t="s">
        <v>34</v>
      </c>
      <c r="B26" s="31" t="s">
        <v>752</v>
      </c>
      <c r="C26" s="32">
        <v>50</v>
      </c>
      <c r="D26" s="32" t="s">
        <v>65</v>
      </c>
      <c r="E26" s="43"/>
      <c r="F26" s="43"/>
      <c r="G26" s="17">
        <f t="shared" si="5"/>
        <v>0</v>
      </c>
      <c r="H26" s="17">
        <f t="shared" si="6"/>
        <v>0</v>
      </c>
      <c r="I26" s="43"/>
      <c r="J26" s="43"/>
      <c r="K26" s="43"/>
      <c r="L26" s="43"/>
      <c r="M26" s="17">
        <f t="shared" si="2"/>
        <v>0</v>
      </c>
      <c r="N26" s="43"/>
    </row>
    <row r="27" spans="1:14" ht="25.5" x14ac:dyDescent="0.25">
      <c r="A27" s="30" t="s">
        <v>35</v>
      </c>
      <c r="B27" s="31" t="s">
        <v>753</v>
      </c>
      <c r="C27" s="32">
        <v>50</v>
      </c>
      <c r="D27" s="32" t="s">
        <v>65</v>
      </c>
      <c r="E27" s="43"/>
      <c r="F27" s="43"/>
      <c r="G27" s="17">
        <f t="shared" si="5"/>
        <v>0</v>
      </c>
      <c r="H27" s="17">
        <f t="shared" si="6"/>
        <v>0</v>
      </c>
      <c r="I27" s="43"/>
      <c r="J27" s="43"/>
      <c r="K27" s="43"/>
      <c r="L27" s="43"/>
      <c r="M27" s="17">
        <f t="shared" si="2"/>
        <v>0</v>
      </c>
      <c r="N27" s="43"/>
    </row>
    <row r="28" spans="1:14" ht="25.5" x14ac:dyDescent="0.25">
      <c r="A28" s="30" t="s">
        <v>138</v>
      </c>
      <c r="B28" s="31" t="s">
        <v>754</v>
      </c>
      <c r="C28" s="32">
        <v>50</v>
      </c>
      <c r="D28" s="32" t="s">
        <v>65</v>
      </c>
      <c r="E28" s="43"/>
      <c r="F28" s="43"/>
      <c r="G28" s="17">
        <f t="shared" si="5"/>
        <v>0</v>
      </c>
      <c r="H28" s="17">
        <f t="shared" si="6"/>
        <v>0</v>
      </c>
      <c r="I28" s="43"/>
      <c r="J28" s="43"/>
      <c r="K28" s="43"/>
      <c r="L28" s="43"/>
      <c r="M28" s="17">
        <f t="shared" si="2"/>
        <v>0</v>
      </c>
      <c r="N28" s="43"/>
    </row>
    <row r="29" spans="1:14" ht="51" x14ac:dyDescent="0.25">
      <c r="A29" s="30" t="s">
        <v>139</v>
      </c>
      <c r="B29" s="31" t="s">
        <v>773</v>
      </c>
      <c r="C29" s="32">
        <v>50</v>
      </c>
      <c r="D29" s="32" t="s">
        <v>65</v>
      </c>
      <c r="E29" s="43"/>
      <c r="F29" s="43"/>
      <c r="G29" s="17">
        <f>SUM(E29:F29)</f>
        <v>0</v>
      </c>
      <c r="H29" s="17">
        <f>(G29*C29)</f>
        <v>0</v>
      </c>
      <c r="I29" s="43"/>
      <c r="J29" s="43"/>
      <c r="K29" s="43"/>
      <c r="L29" s="43"/>
      <c r="M29" s="17">
        <f>SUM(K29:L29)</f>
        <v>0</v>
      </c>
      <c r="N29" s="43"/>
    </row>
    <row r="30" spans="1:14" ht="25.5" x14ac:dyDescent="0.25">
      <c r="A30" s="33" t="s">
        <v>140</v>
      </c>
      <c r="B30" s="31" t="s">
        <v>755</v>
      </c>
      <c r="C30" s="32">
        <v>1250</v>
      </c>
      <c r="D30" s="32" t="s">
        <v>65</v>
      </c>
      <c r="E30" s="43"/>
      <c r="F30" s="43"/>
      <c r="G30" s="17">
        <f t="shared" si="5"/>
        <v>0</v>
      </c>
      <c r="H30" s="17">
        <f t="shared" si="6"/>
        <v>0</v>
      </c>
      <c r="I30" s="43"/>
      <c r="J30" s="43"/>
      <c r="K30" s="43"/>
      <c r="L30" s="43"/>
      <c r="M30" s="17">
        <f t="shared" si="2"/>
        <v>0</v>
      </c>
      <c r="N30" s="43"/>
    </row>
    <row r="31" spans="1:14" ht="38.25" x14ac:dyDescent="0.25">
      <c r="A31" s="33" t="s">
        <v>141</v>
      </c>
      <c r="B31" s="31" t="s">
        <v>756</v>
      </c>
      <c r="C31" s="32">
        <v>20</v>
      </c>
      <c r="D31" s="32" t="s">
        <v>65</v>
      </c>
      <c r="E31" s="43"/>
      <c r="F31" s="43"/>
      <c r="G31" s="17">
        <f>SUM(E31:F31)</f>
        <v>0</v>
      </c>
      <c r="H31" s="17">
        <f>(G31*C31)</f>
        <v>0</v>
      </c>
      <c r="I31" s="43"/>
      <c r="J31" s="43"/>
      <c r="K31" s="43"/>
      <c r="L31" s="43"/>
      <c r="M31" s="17">
        <f>SUM(K31:L31)</f>
        <v>0</v>
      </c>
      <c r="N31" s="43"/>
    </row>
    <row r="32" spans="1:14" ht="51" x14ac:dyDescent="0.25">
      <c r="A32" s="33" t="s">
        <v>142</v>
      </c>
      <c r="B32" s="31" t="s">
        <v>757</v>
      </c>
      <c r="C32" s="32">
        <v>50</v>
      </c>
      <c r="D32" s="32" t="s">
        <v>65</v>
      </c>
      <c r="E32" s="43"/>
      <c r="F32" s="43"/>
      <c r="G32" s="17">
        <f>SUM(E32:F32)</f>
        <v>0</v>
      </c>
      <c r="H32" s="17">
        <f>(G32*C32)</f>
        <v>0</v>
      </c>
      <c r="I32" s="43"/>
      <c r="J32" s="43"/>
      <c r="K32" s="43"/>
      <c r="L32" s="43"/>
      <c r="M32" s="17">
        <f>SUM(K32:L32)</f>
        <v>0</v>
      </c>
      <c r="N32" s="43"/>
    </row>
    <row r="33" spans="1:14" ht="63.75" x14ac:dyDescent="0.25">
      <c r="A33" s="33" t="s">
        <v>143</v>
      </c>
      <c r="B33" s="31" t="s">
        <v>758</v>
      </c>
      <c r="C33" s="32">
        <v>20</v>
      </c>
      <c r="D33" s="32" t="s">
        <v>65</v>
      </c>
      <c r="E33" s="43"/>
      <c r="F33" s="43"/>
      <c r="G33" s="17">
        <f>SUM(E33:F33)</f>
        <v>0</v>
      </c>
      <c r="H33" s="17">
        <f>(G33*C33)</f>
        <v>0</v>
      </c>
      <c r="I33" s="43"/>
      <c r="J33" s="43"/>
      <c r="K33" s="43"/>
      <c r="L33" s="43"/>
      <c r="M33" s="17">
        <f>SUM(K33:L33)</f>
        <v>0</v>
      </c>
      <c r="N33" s="43"/>
    </row>
    <row r="34" spans="1:14" ht="38.25" x14ac:dyDescent="0.25">
      <c r="A34" s="33" t="s">
        <v>144</v>
      </c>
      <c r="B34" s="31" t="s">
        <v>759</v>
      </c>
      <c r="C34" s="32">
        <v>750</v>
      </c>
      <c r="D34" s="32" t="s">
        <v>65</v>
      </c>
      <c r="E34" s="43"/>
      <c r="F34" s="43"/>
      <c r="G34" s="17">
        <f>SUM(E34:F34)</f>
        <v>0</v>
      </c>
      <c r="H34" s="17">
        <f>(G34*C34)</f>
        <v>0</v>
      </c>
      <c r="I34" s="43"/>
      <c r="J34" s="43"/>
      <c r="K34" s="43"/>
      <c r="L34" s="43"/>
      <c r="M34" s="17">
        <f>SUM(K34:L34)</f>
        <v>0</v>
      </c>
      <c r="N34" s="43"/>
    </row>
    <row r="35" spans="1:14" ht="38.25" x14ac:dyDescent="0.25">
      <c r="A35" s="33" t="s">
        <v>145</v>
      </c>
      <c r="B35" s="31" t="s">
        <v>760</v>
      </c>
      <c r="C35" s="32">
        <v>80</v>
      </c>
      <c r="D35" s="32" t="s">
        <v>65</v>
      </c>
      <c r="E35" s="43"/>
      <c r="F35" s="43"/>
      <c r="G35" s="17">
        <f>SUM(E35:F35)</f>
        <v>0</v>
      </c>
      <c r="H35" s="17">
        <f>(G35*C35)</f>
        <v>0</v>
      </c>
      <c r="I35" s="43"/>
      <c r="J35" s="43"/>
      <c r="K35" s="43"/>
      <c r="L35" s="43"/>
      <c r="M35" s="17">
        <f>SUM(K35:L35)</f>
        <v>0</v>
      </c>
      <c r="N35" s="43"/>
    </row>
    <row r="36" spans="1:14" x14ac:dyDescent="0.25">
      <c r="A36" s="105" t="s">
        <v>774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14" ht="38.25" x14ac:dyDescent="0.25">
      <c r="A37" s="30" t="s">
        <v>146</v>
      </c>
      <c r="B37" s="31" t="s">
        <v>761</v>
      </c>
      <c r="C37" s="32">
        <v>1250</v>
      </c>
      <c r="D37" s="32" t="s">
        <v>65</v>
      </c>
      <c r="E37" s="26"/>
      <c r="F37" s="26"/>
      <c r="G37" s="17">
        <f t="shared" ref="G37:G48" si="7">SUM(E37:F37)</f>
        <v>0</v>
      </c>
      <c r="H37" s="17">
        <f t="shared" ref="H37:H48" si="8">(G37*C37)</f>
        <v>0</v>
      </c>
      <c r="I37" s="26"/>
      <c r="J37" s="26"/>
      <c r="K37" s="26"/>
      <c r="L37" s="26"/>
      <c r="M37" s="17">
        <f t="shared" si="2"/>
        <v>0</v>
      </c>
      <c r="N37" s="43"/>
    </row>
    <row r="38" spans="1:14" ht="51" x14ac:dyDescent="0.25">
      <c r="A38" s="30" t="s">
        <v>147</v>
      </c>
      <c r="B38" s="31" t="s">
        <v>769</v>
      </c>
      <c r="C38" s="32">
        <v>20</v>
      </c>
      <c r="D38" s="32" t="s">
        <v>65</v>
      </c>
      <c r="E38" s="26"/>
      <c r="F38" s="26"/>
      <c r="G38" s="17">
        <f t="shared" si="7"/>
        <v>0</v>
      </c>
      <c r="H38" s="17">
        <f t="shared" si="8"/>
        <v>0</v>
      </c>
      <c r="I38" s="26"/>
      <c r="J38" s="26"/>
      <c r="K38" s="26"/>
      <c r="L38" s="26"/>
      <c r="M38" s="17">
        <f t="shared" si="2"/>
        <v>0</v>
      </c>
      <c r="N38" s="43"/>
    </row>
    <row r="39" spans="1:14" ht="38.25" x14ac:dyDescent="0.25">
      <c r="A39" s="30" t="s">
        <v>148</v>
      </c>
      <c r="B39" s="31" t="s">
        <v>768</v>
      </c>
      <c r="C39" s="32">
        <v>10</v>
      </c>
      <c r="D39" s="32" t="s">
        <v>65</v>
      </c>
      <c r="E39" s="26"/>
      <c r="F39" s="26"/>
      <c r="G39" s="17">
        <f>SUM(E39:F39)</f>
        <v>0</v>
      </c>
      <c r="H39" s="17">
        <f>(G39*C39)</f>
        <v>0</v>
      </c>
      <c r="I39" s="26"/>
      <c r="J39" s="26"/>
      <c r="K39" s="26"/>
      <c r="L39" s="26"/>
      <c r="M39" s="17">
        <f>SUM(K39:L39)</f>
        <v>0</v>
      </c>
      <c r="N39" s="43"/>
    </row>
    <row r="40" spans="1:14" ht="38.25" x14ac:dyDescent="0.25">
      <c r="A40" s="30" t="s">
        <v>149</v>
      </c>
      <c r="B40" s="31" t="s">
        <v>762</v>
      </c>
      <c r="C40" s="32">
        <v>100</v>
      </c>
      <c r="D40" s="32" t="s">
        <v>65</v>
      </c>
      <c r="E40" s="26"/>
      <c r="F40" s="26"/>
      <c r="G40" s="17">
        <f t="shared" si="7"/>
        <v>0</v>
      </c>
      <c r="H40" s="17">
        <f t="shared" si="8"/>
        <v>0</v>
      </c>
      <c r="I40" s="26"/>
      <c r="J40" s="26"/>
      <c r="K40" s="26"/>
      <c r="L40" s="26"/>
      <c r="M40" s="17">
        <f t="shared" si="2"/>
        <v>0</v>
      </c>
      <c r="N40" s="43"/>
    </row>
    <row r="41" spans="1:14" ht="38.25" x14ac:dyDescent="0.25">
      <c r="A41" s="30" t="s">
        <v>150</v>
      </c>
      <c r="B41" s="31" t="s">
        <v>763</v>
      </c>
      <c r="C41" s="32">
        <v>750</v>
      </c>
      <c r="D41" s="32" t="s">
        <v>65</v>
      </c>
      <c r="E41" s="26"/>
      <c r="F41" s="26"/>
      <c r="G41" s="17">
        <f t="shared" si="7"/>
        <v>0</v>
      </c>
      <c r="H41" s="17">
        <f t="shared" si="8"/>
        <v>0</v>
      </c>
      <c r="I41" s="26"/>
      <c r="J41" s="26"/>
      <c r="K41" s="26"/>
      <c r="L41" s="26"/>
      <c r="M41" s="17">
        <f t="shared" si="2"/>
        <v>0</v>
      </c>
      <c r="N41" s="43"/>
    </row>
    <row r="42" spans="1:14" ht="38.25" x14ac:dyDescent="0.25">
      <c r="A42" s="30" t="s">
        <v>151</v>
      </c>
      <c r="B42" s="31" t="s">
        <v>764</v>
      </c>
      <c r="C42" s="32">
        <v>10</v>
      </c>
      <c r="D42" s="32" t="s">
        <v>65</v>
      </c>
      <c r="E42" s="26"/>
      <c r="F42" s="26"/>
      <c r="G42" s="17">
        <f t="shared" si="7"/>
        <v>0</v>
      </c>
      <c r="H42" s="17">
        <f t="shared" si="8"/>
        <v>0</v>
      </c>
      <c r="I42" s="26"/>
      <c r="J42" s="26"/>
      <c r="K42" s="26"/>
      <c r="L42" s="26"/>
      <c r="M42" s="17">
        <f t="shared" si="2"/>
        <v>0</v>
      </c>
      <c r="N42" s="43"/>
    </row>
    <row r="43" spans="1:14" ht="38.25" x14ac:dyDescent="0.25">
      <c r="A43" s="30" t="s">
        <v>152</v>
      </c>
      <c r="B43" s="31" t="s">
        <v>765</v>
      </c>
      <c r="C43" s="32">
        <v>150</v>
      </c>
      <c r="D43" s="32" t="s">
        <v>65</v>
      </c>
      <c r="E43" s="26"/>
      <c r="F43" s="26"/>
      <c r="G43" s="17">
        <f t="shared" si="7"/>
        <v>0</v>
      </c>
      <c r="H43" s="17">
        <f t="shared" si="8"/>
        <v>0</v>
      </c>
      <c r="I43" s="26"/>
      <c r="J43" s="26"/>
      <c r="K43" s="26"/>
      <c r="L43" s="26"/>
      <c r="M43" s="17">
        <f t="shared" si="2"/>
        <v>0</v>
      </c>
      <c r="N43" s="43"/>
    </row>
    <row r="44" spans="1:14" ht="38.25" x14ac:dyDescent="0.25">
      <c r="A44" s="30" t="s">
        <v>153</v>
      </c>
      <c r="B44" s="31" t="s">
        <v>766</v>
      </c>
      <c r="C44" s="32">
        <v>10</v>
      </c>
      <c r="D44" s="32" t="s">
        <v>65</v>
      </c>
      <c r="E44" s="26"/>
      <c r="F44" s="26"/>
      <c r="G44" s="17">
        <f t="shared" si="7"/>
        <v>0</v>
      </c>
      <c r="H44" s="17">
        <f t="shared" si="8"/>
        <v>0</v>
      </c>
      <c r="I44" s="26"/>
      <c r="J44" s="26"/>
      <c r="K44" s="26"/>
      <c r="L44" s="26"/>
      <c r="M44" s="17">
        <f t="shared" si="2"/>
        <v>0</v>
      </c>
      <c r="N44" s="43"/>
    </row>
    <row r="45" spans="1:14" ht="38.25" x14ac:dyDescent="0.25">
      <c r="A45" s="30" t="s">
        <v>154</v>
      </c>
      <c r="B45" s="31" t="s">
        <v>767</v>
      </c>
      <c r="C45" s="32">
        <v>10</v>
      </c>
      <c r="D45" s="32" t="s">
        <v>65</v>
      </c>
      <c r="E45" s="26"/>
      <c r="F45" s="26"/>
      <c r="G45" s="17">
        <f t="shared" si="7"/>
        <v>0</v>
      </c>
      <c r="H45" s="17">
        <f t="shared" si="8"/>
        <v>0</v>
      </c>
      <c r="I45" s="26"/>
      <c r="J45" s="26"/>
      <c r="K45" s="26"/>
      <c r="L45" s="26"/>
      <c r="M45" s="17">
        <f t="shared" si="2"/>
        <v>0</v>
      </c>
      <c r="N45" s="43"/>
    </row>
    <row r="46" spans="1:14" ht="25.5" x14ac:dyDescent="0.25">
      <c r="A46" s="30" t="s">
        <v>155</v>
      </c>
      <c r="B46" s="31" t="s">
        <v>770</v>
      </c>
      <c r="C46" s="32">
        <v>5</v>
      </c>
      <c r="D46" s="32" t="s">
        <v>65</v>
      </c>
      <c r="E46" s="26"/>
      <c r="F46" s="26"/>
      <c r="G46" s="17">
        <f t="shared" si="7"/>
        <v>0</v>
      </c>
      <c r="H46" s="17">
        <f t="shared" si="8"/>
        <v>0</v>
      </c>
      <c r="I46" s="26"/>
      <c r="J46" s="26"/>
      <c r="K46" s="26"/>
      <c r="L46" s="26"/>
      <c r="M46" s="17">
        <f t="shared" si="2"/>
        <v>0</v>
      </c>
      <c r="N46" s="43"/>
    </row>
    <row r="47" spans="1:14" ht="38.25" x14ac:dyDescent="0.25">
      <c r="A47" s="30" t="s">
        <v>156</v>
      </c>
      <c r="B47" s="31" t="s">
        <v>771</v>
      </c>
      <c r="C47" s="32">
        <v>20</v>
      </c>
      <c r="D47" s="32" t="s">
        <v>65</v>
      </c>
      <c r="E47" s="26"/>
      <c r="F47" s="26"/>
      <c r="G47" s="17">
        <f t="shared" si="7"/>
        <v>0</v>
      </c>
      <c r="H47" s="17">
        <f t="shared" si="8"/>
        <v>0</v>
      </c>
      <c r="I47" s="26"/>
      <c r="J47" s="26"/>
      <c r="K47" s="26"/>
      <c r="L47" s="26"/>
      <c r="M47" s="17">
        <f t="shared" si="2"/>
        <v>0</v>
      </c>
      <c r="N47" s="43"/>
    </row>
    <row r="48" spans="1:14" ht="38.25" x14ac:dyDescent="0.25">
      <c r="A48" s="30" t="s">
        <v>157</v>
      </c>
      <c r="B48" s="31" t="s">
        <v>772</v>
      </c>
      <c r="C48" s="32">
        <v>500</v>
      </c>
      <c r="D48" s="32" t="s">
        <v>66</v>
      </c>
      <c r="E48" s="26"/>
      <c r="F48" s="26"/>
      <c r="G48" s="17">
        <f t="shared" si="7"/>
        <v>0</v>
      </c>
      <c r="H48" s="17">
        <f t="shared" si="8"/>
        <v>0</v>
      </c>
      <c r="I48" s="26"/>
      <c r="J48" s="26"/>
      <c r="K48" s="26"/>
      <c r="L48" s="26"/>
      <c r="M48" s="17">
        <f t="shared" si="2"/>
        <v>0</v>
      </c>
      <c r="N48" s="43"/>
    </row>
    <row r="49" spans="1:14" x14ac:dyDescent="0.25">
      <c r="A49" s="28"/>
      <c r="B49" s="29" t="s">
        <v>122</v>
      </c>
      <c r="C49" s="28"/>
      <c r="D49" s="28"/>
      <c r="E49" s="28"/>
      <c r="F49" s="28"/>
      <c r="G49" s="24"/>
      <c r="H49" s="24">
        <f>SUM(H15:H23,H25:H35,H37:H48)</f>
        <v>0</v>
      </c>
      <c r="I49" s="28"/>
      <c r="J49" s="28"/>
      <c r="K49" s="28"/>
      <c r="L49" s="28"/>
      <c r="M49" s="24"/>
      <c r="N49" s="54"/>
    </row>
    <row r="51" spans="1:14" ht="15.75" thickBot="1" x14ac:dyDescent="0.3">
      <c r="A51" s="85" t="s">
        <v>92</v>
      </c>
      <c r="B51" s="85"/>
      <c r="C51" s="85"/>
      <c r="D51" s="85"/>
      <c r="E51" s="85"/>
      <c r="F51" s="85"/>
      <c r="G51" s="85"/>
    </row>
    <row r="52" spans="1:14" x14ac:dyDescent="0.25">
      <c r="A52" s="94" t="s">
        <v>93</v>
      </c>
      <c r="B52" s="95"/>
      <c r="C52" s="95"/>
      <c r="D52" s="95" t="s">
        <v>102</v>
      </c>
      <c r="E52" s="95"/>
      <c r="F52" s="95"/>
      <c r="G52" s="95"/>
      <c r="H52" s="95"/>
      <c r="I52" s="95"/>
      <c r="J52" s="99"/>
      <c r="K52" s="56"/>
    </row>
    <row r="53" spans="1:14" x14ac:dyDescent="0.25">
      <c r="A53" s="96" t="s">
        <v>94</v>
      </c>
      <c r="B53" s="69"/>
      <c r="C53" s="69"/>
      <c r="D53" s="69" t="s">
        <v>103</v>
      </c>
      <c r="E53" s="69"/>
      <c r="F53" s="69"/>
      <c r="G53" s="69"/>
      <c r="H53" s="69"/>
      <c r="I53" s="69"/>
      <c r="J53" s="93"/>
    </row>
    <row r="54" spans="1:14" x14ac:dyDescent="0.25">
      <c r="A54" s="96" t="s">
        <v>95</v>
      </c>
      <c r="B54" s="69"/>
      <c r="C54" s="69"/>
      <c r="D54" s="69" t="s">
        <v>104</v>
      </c>
      <c r="E54" s="69"/>
      <c r="F54" s="69"/>
      <c r="G54" s="69"/>
      <c r="H54" s="69"/>
      <c r="I54" s="69"/>
      <c r="J54" s="93"/>
    </row>
    <row r="55" spans="1:14" x14ac:dyDescent="0.25">
      <c r="A55" s="96" t="s">
        <v>97</v>
      </c>
      <c r="B55" s="69"/>
      <c r="C55" s="69"/>
      <c r="D55" s="69" t="s">
        <v>105</v>
      </c>
      <c r="E55" s="69"/>
      <c r="F55" s="69"/>
      <c r="G55" s="69"/>
      <c r="H55" s="69"/>
      <c r="I55" s="69"/>
      <c r="J55" s="93"/>
    </row>
    <row r="56" spans="1:14" x14ac:dyDescent="0.25">
      <c r="A56" s="96" t="s">
        <v>96</v>
      </c>
      <c r="B56" s="69"/>
      <c r="C56" s="69"/>
      <c r="D56" s="69" t="s">
        <v>106</v>
      </c>
      <c r="E56" s="69"/>
      <c r="F56" s="69"/>
      <c r="G56" s="69"/>
      <c r="H56" s="69"/>
      <c r="I56" s="69"/>
      <c r="J56" s="93"/>
    </row>
    <row r="57" spans="1:14" ht="28.5" customHeight="1" x14ac:dyDescent="0.25">
      <c r="A57" s="102" t="s">
        <v>850</v>
      </c>
      <c r="B57" s="103"/>
      <c r="C57" s="103"/>
      <c r="D57" s="100" t="s">
        <v>809</v>
      </c>
      <c r="E57" s="100"/>
      <c r="F57" s="100"/>
      <c r="G57" s="100"/>
      <c r="H57" s="100"/>
      <c r="I57" s="100"/>
      <c r="J57" s="101"/>
    </row>
    <row r="58" spans="1:14" ht="15" customHeight="1" x14ac:dyDescent="0.25">
      <c r="A58" s="104" t="s">
        <v>98</v>
      </c>
      <c r="B58" s="100"/>
      <c r="C58" s="100"/>
      <c r="D58" s="69" t="s">
        <v>107</v>
      </c>
      <c r="E58" s="69"/>
      <c r="F58" s="69"/>
      <c r="G58" s="69"/>
      <c r="H58" s="69"/>
      <c r="I58" s="69"/>
      <c r="J58" s="93"/>
    </row>
    <row r="59" spans="1:14" x14ac:dyDescent="0.25">
      <c r="A59" s="96" t="s">
        <v>99</v>
      </c>
      <c r="B59" s="69"/>
      <c r="C59" s="69"/>
      <c r="D59" s="69" t="s">
        <v>108</v>
      </c>
      <c r="E59" s="69"/>
      <c r="F59" s="69"/>
      <c r="G59" s="69"/>
      <c r="H59" s="69"/>
      <c r="I59" s="69"/>
      <c r="J59" s="93"/>
    </row>
    <row r="60" spans="1:14" ht="15.75" thickBot="1" x14ac:dyDescent="0.3">
      <c r="A60" s="114" t="s">
        <v>100</v>
      </c>
      <c r="B60" s="112"/>
      <c r="C60" s="112"/>
      <c r="D60" s="112" t="s">
        <v>109</v>
      </c>
      <c r="E60" s="112"/>
      <c r="F60" s="112"/>
      <c r="G60" s="112"/>
      <c r="H60" s="112"/>
      <c r="I60" s="112"/>
      <c r="J60" s="113"/>
    </row>
    <row r="61" spans="1:14" ht="15.75" thickBot="1" x14ac:dyDescent="0.3">
      <c r="A61" s="107" t="s">
        <v>810</v>
      </c>
      <c r="B61" s="108"/>
      <c r="C61" s="109"/>
      <c r="D61" s="110" t="s">
        <v>811</v>
      </c>
      <c r="E61" s="108"/>
      <c r="F61" s="108"/>
      <c r="G61" s="108"/>
      <c r="H61" s="108"/>
      <c r="I61" s="108"/>
      <c r="J61" s="111"/>
    </row>
    <row r="63" spans="1:14" ht="15.75" thickBot="1" x14ac:dyDescent="0.3">
      <c r="A63" s="85" t="s">
        <v>110</v>
      </c>
      <c r="B63" s="85"/>
      <c r="N63" s="52"/>
    </row>
    <row r="64" spans="1:14" ht="21.6" customHeight="1" x14ac:dyDescent="0.25">
      <c r="A64" s="86" t="s">
        <v>12</v>
      </c>
      <c r="B64" s="88" t="s">
        <v>126</v>
      </c>
      <c r="C64" s="88" t="s">
        <v>13</v>
      </c>
      <c r="D64" s="88" t="s">
        <v>14</v>
      </c>
      <c r="E64" s="83" t="s">
        <v>15</v>
      </c>
      <c r="F64" s="83" t="s">
        <v>16</v>
      </c>
      <c r="G64" s="79" t="s">
        <v>17</v>
      </c>
      <c r="H64" s="79" t="s">
        <v>18</v>
      </c>
      <c r="I64" s="77" t="s">
        <v>19</v>
      </c>
      <c r="J64" s="77" t="s">
        <v>807</v>
      </c>
      <c r="K64" s="77" t="s">
        <v>20</v>
      </c>
      <c r="L64" s="77" t="s">
        <v>16</v>
      </c>
      <c r="M64" s="79" t="s">
        <v>101</v>
      </c>
      <c r="N64" s="81" t="s">
        <v>808</v>
      </c>
    </row>
    <row r="65" spans="1:14" ht="33.6" customHeight="1" x14ac:dyDescent="0.25">
      <c r="A65" s="87"/>
      <c r="B65" s="89"/>
      <c r="C65" s="89"/>
      <c r="D65" s="89"/>
      <c r="E65" s="84"/>
      <c r="F65" s="84"/>
      <c r="G65" s="80"/>
      <c r="H65" s="80"/>
      <c r="I65" s="78"/>
      <c r="J65" s="78"/>
      <c r="K65" s="78"/>
      <c r="L65" s="78"/>
      <c r="M65" s="80"/>
      <c r="N65" s="82"/>
    </row>
    <row r="66" spans="1:14" x14ac:dyDescent="0.25">
      <c r="A66" s="19">
        <v>0</v>
      </c>
      <c r="B66" s="12">
        <v>1</v>
      </c>
      <c r="C66" s="12">
        <v>2</v>
      </c>
      <c r="D66" s="12">
        <v>3</v>
      </c>
      <c r="E66" s="13">
        <v>4</v>
      </c>
      <c r="F66" s="13">
        <v>5</v>
      </c>
      <c r="G66" s="14" t="s">
        <v>21</v>
      </c>
      <c r="H66" s="14" t="s">
        <v>22</v>
      </c>
      <c r="I66" s="15">
        <v>8</v>
      </c>
      <c r="J66" s="15">
        <v>9</v>
      </c>
      <c r="K66" s="15">
        <v>10</v>
      </c>
      <c r="L66" s="15">
        <v>11</v>
      </c>
      <c r="M66" s="14" t="s">
        <v>23</v>
      </c>
      <c r="N66" s="58">
        <v>13</v>
      </c>
    </row>
    <row r="67" spans="1:14" ht="25.5" customHeight="1" x14ac:dyDescent="0.25">
      <c r="A67" s="97" t="s">
        <v>114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</row>
    <row r="68" spans="1:14" x14ac:dyDescent="0.25">
      <c r="A68" s="20" t="s">
        <v>24</v>
      </c>
      <c r="B68" s="16" t="s">
        <v>111</v>
      </c>
      <c r="C68" s="26">
        <v>50</v>
      </c>
      <c r="D68" s="26" t="s">
        <v>66</v>
      </c>
      <c r="E68" s="26">
        <v>1.25</v>
      </c>
      <c r="F68" s="26">
        <v>0.11</v>
      </c>
      <c r="G68" s="17">
        <f>SUM(E68:F68)</f>
        <v>1.36</v>
      </c>
      <c r="H68" s="17">
        <f xml:space="preserve"> (G68*C68)</f>
        <v>68</v>
      </c>
      <c r="I68" s="26" t="s">
        <v>116</v>
      </c>
      <c r="J68" s="26" t="s">
        <v>117</v>
      </c>
      <c r="K68" s="26">
        <v>1.37</v>
      </c>
      <c r="L68" s="26">
        <v>0.12</v>
      </c>
      <c r="M68" s="17">
        <f>SUM(K68:L68)</f>
        <v>1.4900000000000002</v>
      </c>
      <c r="N68" s="47"/>
    </row>
    <row r="69" spans="1:14" x14ac:dyDescent="0.25">
      <c r="A69" s="20" t="s">
        <v>25</v>
      </c>
      <c r="B69" s="16" t="s">
        <v>112</v>
      </c>
      <c r="C69" s="26">
        <v>20</v>
      </c>
      <c r="D69" s="26" t="s">
        <v>65</v>
      </c>
      <c r="E69" s="26">
        <v>2.52</v>
      </c>
      <c r="F69" s="26">
        <v>0.21</v>
      </c>
      <c r="G69" s="17">
        <f>SUM(E69:F69)</f>
        <v>2.73</v>
      </c>
      <c r="H69" s="17">
        <f xml:space="preserve"> (G69*C69)</f>
        <v>54.6</v>
      </c>
      <c r="I69" s="26" t="s">
        <v>118</v>
      </c>
      <c r="J69" s="26" t="s">
        <v>121</v>
      </c>
      <c r="K69" s="26">
        <v>2.52</v>
      </c>
      <c r="L69" s="26">
        <v>0.21</v>
      </c>
      <c r="M69" s="17">
        <f>SUM(K69:L69)</f>
        <v>2.73</v>
      </c>
      <c r="N69" s="47" t="s">
        <v>778</v>
      </c>
    </row>
    <row r="70" spans="1:14" x14ac:dyDescent="0.25">
      <c r="A70" s="20" t="s">
        <v>26</v>
      </c>
      <c r="B70" s="18" t="s">
        <v>113</v>
      </c>
      <c r="C70" s="26">
        <v>45</v>
      </c>
      <c r="D70" s="26" t="s">
        <v>115</v>
      </c>
      <c r="E70" s="26">
        <v>0.45</v>
      </c>
      <c r="F70" s="26">
        <v>0.04</v>
      </c>
      <c r="G70" s="17">
        <f>SUM(E70:F70)</f>
        <v>0.49</v>
      </c>
      <c r="H70" s="17">
        <f xml:space="preserve"> (G70*C70)</f>
        <v>22.05</v>
      </c>
      <c r="I70" s="26" t="s">
        <v>119</v>
      </c>
      <c r="J70" s="26" t="s">
        <v>120</v>
      </c>
      <c r="K70" s="26">
        <v>0.45</v>
      </c>
      <c r="L70" s="26">
        <v>0.04</v>
      </c>
      <c r="M70" s="17">
        <f>SUM(K70:L70)</f>
        <v>0.49</v>
      </c>
      <c r="N70" s="47"/>
    </row>
    <row r="71" spans="1:14" x14ac:dyDescent="0.25">
      <c r="A71" s="22"/>
      <c r="B71" s="23" t="s">
        <v>122</v>
      </c>
      <c r="C71" s="22"/>
      <c r="D71" s="22"/>
      <c r="E71" s="22"/>
      <c r="F71" s="22"/>
      <c r="G71" s="24"/>
      <c r="H71" s="24">
        <f>SUM(H68:H70)</f>
        <v>144.65</v>
      </c>
      <c r="I71" s="22"/>
      <c r="J71" s="22"/>
      <c r="K71" s="22"/>
      <c r="L71" s="22"/>
      <c r="M71" s="48"/>
      <c r="N71" s="53"/>
    </row>
    <row r="73" spans="1:14" x14ac:dyDescent="0.25">
      <c r="A73" s="68" t="s">
        <v>123</v>
      </c>
      <c r="B73" s="68"/>
    </row>
    <row r="74" spans="1:14" x14ac:dyDescent="0.25">
      <c r="A74" s="69" t="s">
        <v>124</v>
      </c>
      <c r="B74" s="69"/>
      <c r="C74" s="69"/>
      <c r="D74" s="69"/>
      <c r="E74" s="69"/>
      <c r="F74" s="69"/>
      <c r="G74" s="69"/>
      <c r="H74" s="69"/>
      <c r="I74" s="69"/>
    </row>
    <row r="75" spans="1:14" x14ac:dyDescent="0.25">
      <c r="A75" s="69" t="s">
        <v>125</v>
      </c>
      <c r="B75" s="69"/>
      <c r="C75" s="69"/>
      <c r="D75" s="69"/>
      <c r="E75" s="69"/>
      <c r="F75" s="69"/>
      <c r="G75" s="69"/>
      <c r="H75" s="69"/>
      <c r="I75" s="69"/>
    </row>
    <row r="76" spans="1:14" x14ac:dyDescent="0.25">
      <c r="A76" s="69" t="s">
        <v>849</v>
      </c>
      <c r="B76" s="69"/>
      <c r="C76" s="69"/>
      <c r="D76" s="69"/>
      <c r="E76" s="69"/>
      <c r="F76" s="69"/>
      <c r="G76" s="69"/>
      <c r="H76" s="69"/>
      <c r="I76" s="69"/>
    </row>
    <row r="77" spans="1:14" x14ac:dyDescent="0.25">
      <c r="A77" s="69" t="s">
        <v>776</v>
      </c>
      <c r="B77" s="69"/>
      <c r="C77" s="69"/>
      <c r="D77" s="69"/>
      <c r="E77" s="69"/>
      <c r="F77" s="69"/>
      <c r="G77" s="69"/>
      <c r="H77" s="69"/>
      <c r="I77" s="69"/>
    </row>
    <row r="79" spans="1:14" x14ac:dyDescent="0.25">
      <c r="A79" s="76" t="s">
        <v>128</v>
      </c>
      <c r="B79" s="76"/>
      <c r="C79" s="76"/>
      <c r="D79" s="76"/>
      <c r="E79" s="76"/>
      <c r="F79" s="76"/>
      <c r="G79" s="76"/>
    </row>
    <row r="80" spans="1:14" x14ac:dyDescent="0.25">
      <c r="A80" s="76" t="s">
        <v>129</v>
      </c>
      <c r="B80" s="76"/>
      <c r="C80" s="76"/>
      <c r="D80" s="76"/>
      <c r="E80" s="76"/>
      <c r="F80" s="76"/>
      <c r="G80" s="76"/>
    </row>
    <row r="82" spans="1:13" x14ac:dyDescent="0.25">
      <c r="A82" s="68" t="s">
        <v>130</v>
      </c>
      <c r="B82" s="68"/>
      <c r="C82" s="68"/>
      <c r="D82" s="68"/>
      <c r="E82" s="68"/>
      <c r="F82" s="68"/>
      <c r="G82" s="68"/>
    </row>
    <row r="83" spans="1:13" x14ac:dyDescent="0.25">
      <c r="A83" s="69" t="s">
        <v>812</v>
      </c>
      <c r="B83" s="69"/>
      <c r="C83" s="69"/>
      <c r="D83" s="69"/>
      <c r="E83" s="69"/>
      <c r="F83" s="69"/>
      <c r="G83" s="69"/>
      <c r="H83" s="69"/>
      <c r="I83" s="69"/>
    </row>
    <row r="84" spans="1:13" x14ac:dyDescent="0.25">
      <c r="A84" s="69" t="s">
        <v>131</v>
      </c>
      <c r="B84" s="69"/>
      <c r="C84" s="69"/>
      <c r="D84" s="69"/>
      <c r="E84" s="69"/>
      <c r="F84" s="69"/>
      <c r="G84" s="69"/>
      <c r="H84" s="69"/>
      <c r="I84" s="69"/>
    </row>
    <row r="85" spans="1:13" x14ac:dyDescent="0.25">
      <c r="A85" s="69" t="s">
        <v>813</v>
      </c>
      <c r="B85" s="69"/>
      <c r="C85" s="69"/>
      <c r="D85" s="69"/>
      <c r="E85" s="69"/>
      <c r="F85" s="69"/>
      <c r="G85" s="69"/>
      <c r="H85" s="69"/>
      <c r="I85" s="69"/>
    </row>
    <row r="87" spans="1:13" x14ac:dyDescent="0.25">
      <c r="A87" s="72" t="s">
        <v>132</v>
      </c>
      <c r="B87" s="72"/>
      <c r="C87" s="72"/>
    </row>
    <row r="88" spans="1:13" x14ac:dyDescent="0.25">
      <c r="A88" s="69" t="s">
        <v>133</v>
      </c>
      <c r="B88" s="69"/>
      <c r="C88" s="69"/>
      <c r="D88" s="69"/>
      <c r="E88" s="69"/>
      <c r="F88" s="69"/>
      <c r="G88" s="69"/>
      <c r="H88" s="69"/>
      <c r="I88" s="69"/>
      <c r="J88" s="69"/>
    </row>
    <row r="89" spans="1:13" x14ac:dyDescent="0.25">
      <c r="A89" s="73" t="s">
        <v>742</v>
      </c>
      <c r="B89" s="74"/>
      <c r="C89" s="74"/>
      <c r="D89" s="74"/>
      <c r="E89" s="74"/>
      <c r="F89" s="74"/>
      <c r="G89" s="74"/>
      <c r="H89" s="74"/>
      <c r="I89" s="74"/>
      <c r="J89" s="75"/>
    </row>
    <row r="90" spans="1:13" x14ac:dyDescent="0.25">
      <c r="A90" s="70"/>
      <c r="B90" s="70"/>
      <c r="C90" s="70"/>
      <c r="D90" s="70"/>
      <c r="E90" s="70"/>
      <c r="F90" s="70"/>
      <c r="G90" s="70"/>
      <c r="H90" s="70"/>
      <c r="I90" s="70"/>
      <c r="J90" s="70"/>
    </row>
    <row r="92" spans="1:13" x14ac:dyDescent="0.25">
      <c r="A92" s="71" t="s">
        <v>134</v>
      </c>
      <c r="B92" s="71"/>
      <c r="C92" s="71"/>
      <c r="D92" s="71"/>
      <c r="G92" s="71" t="s">
        <v>135</v>
      </c>
      <c r="H92" s="71"/>
      <c r="J92" s="71" t="s">
        <v>136</v>
      </c>
      <c r="K92" s="71"/>
      <c r="L92" s="71"/>
      <c r="M92" s="71"/>
    </row>
  </sheetData>
  <mergeCells count="83">
    <mergeCell ref="A54:C54"/>
    <mergeCell ref="D54:J54"/>
    <mergeCell ref="A55:C55"/>
    <mergeCell ref="A52:C52"/>
    <mergeCell ref="D52:J52"/>
    <mergeCell ref="D55:J55"/>
    <mergeCell ref="A51:C51"/>
    <mergeCell ref="D51:G51"/>
    <mergeCell ref="A53:C53"/>
    <mergeCell ref="D53:J53"/>
    <mergeCell ref="A14:N14"/>
    <mergeCell ref="A24:N24"/>
    <mergeCell ref="A36:N36"/>
    <mergeCell ref="M11:M12"/>
    <mergeCell ref="L11:L12"/>
    <mergeCell ref="N11:N12"/>
    <mergeCell ref="A2:D2"/>
    <mergeCell ref="H2:K2"/>
    <mergeCell ref="A3:D3"/>
    <mergeCell ref="H3:K3"/>
    <mergeCell ref="A4:D4"/>
    <mergeCell ref="H4:K4"/>
    <mergeCell ref="A5:D5"/>
    <mergeCell ref="H5:K5"/>
    <mergeCell ref="A6:D6"/>
    <mergeCell ref="H6:K6"/>
    <mergeCell ref="A11:A12"/>
    <mergeCell ref="B11:B12"/>
    <mergeCell ref="C11:C12"/>
    <mergeCell ref="D11:D12"/>
    <mergeCell ref="E11:E12"/>
    <mergeCell ref="F11:F12"/>
    <mergeCell ref="J11:J12"/>
    <mergeCell ref="K11:K12"/>
    <mergeCell ref="G11:G12"/>
    <mergeCell ref="H11:H12"/>
    <mergeCell ref="I11:I12"/>
    <mergeCell ref="A56:C56"/>
    <mergeCell ref="D56:J56"/>
    <mergeCell ref="A57:C57"/>
    <mergeCell ref="D57:J57"/>
    <mergeCell ref="A58:C58"/>
    <mergeCell ref="D58:J58"/>
    <mergeCell ref="A75:I75"/>
    <mergeCell ref="A76:I76"/>
    <mergeCell ref="A77:I77"/>
    <mergeCell ref="A59:C59"/>
    <mergeCell ref="D59:J59"/>
    <mergeCell ref="A60:C60"/>
    <mergeCell ref="D60:J60"/>
    <mergeCell ref="A61:C61"/>
    <mergeCell ref="D61:J61"/>
    <mergeCell ref="A63:B63"/>
    <mergeCell ref="A64:A65"/>
    <mergeCell ref="B64:B65"/>
    <mergeCell ref="C64:C65"/>
    <mergeCell ref="D64:D65"/>
    <mergeCell ref="N64:N65"/>
    <mergeCell ref="A73:B73"/>
    <mergeCell ref="A74:I74"/>
    <mergeCell ref="A79:G79"/>
    <mergeCell ref="A82:G82"/>
    <mergeCell ref="I64:I65"/>
    <mergeCell ref="J64:J65"/>
    <mergeCell ref="K64:K65"/>
    <mergeCell ref="L64:L65"/>
    <mergeCell ref="M64:M65"/>
    <mergeCell ref="A67:N67"/>
    <mergeCell ref="E64:E65"/>
    <mergeCell ref="F64:F65"/>
    <mergeCell ref="G64:G65"/>
    <mergeCell ref="H64:H65"/>
    <mergeCell ref="A80:G80"/>
    <mergeCell ref="A92:D92"/>
    <mergeCell ref="G92:H92"/>
    <mergeCell ref="J92:M92"/>
    <mergeCell ref="A90:J90"/>
    <mergeCell ref="A83:I83"/>
    <mergeCell ref="A87:C87"/>
    <mergeCell ref="A88:J88"/>
    <mergeCell ref="A89:J89"/>
    <mergeCell ref="A84:I84"/>
    <mergeCell ref="A85:I85"/>
  </mergeCells>
  <pageMargins left="0.23622047244094491" right="3.937007874015748E-2" top="0.55118110236220474" bottom="0.74803149606299213" header="0.31496062992125984" footer="0.31496062992125984"/>
  <pageSetup paperSize="9" scale="62" orientation="landscape" r:id="rId1"/>
  <headerFooter>
    <oddHeader>&amp;COBR-3/1 C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72"/>
  <sheetViews>
    <sheetView view="pageLayout" topLeftCell="A11" zoomScaleNormal="100" workbookViewId="0">
      <selection activeCell="K37" sqref="K37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</cols>
  <sheetData>
    <row r="1" spans="1:14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4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4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4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4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4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4" ht="18.75" x14ac:dyDescent="0.3">
      <c r="G8" s="6" t="s">
        <v>11</v>
      </c>
    </row>
    <row r="9" spans="1:14" ht="18.75" x14ac:dyDescent="0.3">
      <c r="E9" s="11" t="s">
        <v>127</v>
      </c>
      <c r="F9" s="6" t="s">
        <v>222</v>
      </c>
      <c r="G9" s="38" t="s">
        <v>223</v>
      </c>
    </row>
    <row r="10" spans="1:14" ht="15.75" thickBot="1" x14ac:dyDescent="0.3">
      <c r="N10" s="52"/>
    </row>
    <row r="11" spans="1:14" ht="23.45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4" ht="30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</row>
    <row r="13" spans="1:14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14" x14ac:dyDescent="0.25">
      <c r="A14" s="97" t="s">
        <v>224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ht="38.25" x14ac:dyDescent="0.25">
      <c r="A15" s="30" t="s">
        <v>24</v>
      </c>
      <c r="B15" s="31" t="s">
        <v>225</v>
      </c>
      <c r="C15" s="32">
        <v>200</v>
      </c>
      <c r="D15" s="32" t="s">
        <v>65</v>
      </c>
      <c r="E15" s="43"/>
      <c r="F15" s="43"/>
      <c r="G15" s="17">
        <f>SUM(E15:F15)</f>
        <v>0</v>
      </c>
      <c r="H15" s="17">
        <f>(G15*C15)</f>
        <v>0</v>
      </c>
      <c r="I15" s="43"/>
      <c r="J15" s="43"/>
      <c r="K15" s="43"/>
      <c r="L15" s="43"/>
      <c r="M15" s="17">
        <f>SUM(K15:L15)</f>
        <v>0</v>
      </c>
      <c r="N15" s="43"/>
    </row>
    <row r="16" spans="1:14" ht="60.6" customHeight="1" x14ac:dyDescent="0.25">
      <c r="A16" s="30" t="s">
        <v>25</v>
      </c>
      <c r="B16" s="31" t="s">
        <v>226</v>
      </c>
      <c r="C16" s="32">
        <v>150</v>
      </c>
      <c r="D16" s="32" t="s">
        <v>65</v>
      </c>
      <c r="E16" s="43"/>
      <c r="F16" s="43"/>
      <c r="G16" s="17">
        <f t="shared" ref="G16:G22" si="0">SUM(E16:F16)</f>
        <v>0</v>
      </c>
      <c r="H16" s="17">
        <f t="shared" ref="H16:H22" si="1">(G16*C16)</f>
        <v>0</v>
      </c>
      <c r="I16" s="43"/>
      <c r="J16" s="43"/>
      <c r="K16" s="43"/>
      <c r="L16" s="43"/>
      <c r="M16" s="17">
        <f t="shared" ref="M16:M25" si="2">SUM(K16:L16)</f>
        <v>0</v>
      </c>
      <c r="N16" s="43"/>
    </row>
    <row r="17" spans="1:14" ht="51" x14ac:dyDescent="0.25">
      <c r="A17" s="30" t="s">
        <v>26</v>
      </c>
      <c r="B17" s="31" t="s">
        <v>228</v>
      </c>
      <c r="C17" s="32">
        <v>80</v>
      </c>
      <c r="D17" s="32" t="s">
        <v>65</v>
      </c>
      <c r="E17" s="43"/>
      <c r="F17" s="43"/>
      <c r="G17" s="17">
        <f t="shared" si="0"/>
        <v>0</v>
      </c>
      <c r="H17" s="17">
        <f t="shared" si="1"/>
        <v>0</v>
      </c>
      <c r="I17" s="43"/>
      <c r="J17" s="43"/>
      <c r="K17" s="43"/>
      <c r="L17" s="43"/>
      <c r="M17" s="17">
        <f t="shared" si="2"/>
        <v>0</v>
      </c>
      <c r="N17" s="43"/>
    </row>
    <row r="18" spans="1:14" ht="38.25" x14ac:dyDescent="0.25">
      <c r="A18" s="30" t="s">
        <v>27</v>
      </c>
      <c r="B18" s="31" t="s">
        <v>227</v>
      </c>
      <c r="C18" s="32">
        <v>80</v>
      </c>
      <c r="D18" s="32" t="s">
        <v>65</v>
      </c>
      <c r="E18" s="43"/>
      <c r="F18" s="43"/>
      <c r="G18" s="17">
        <f t="shared" si="0"/>
        <v>0</v>
      </c>
      <c r="H18" s="17">
        <f t="shared" si="1"/>
        <v>0</v>
      </c>
      <c r="I18" s="43"/>
      <c r="J18" s="43"/>
      <c r="K18" s="43"/>
      <c r="L18" s="43"/>
      <c r="M18" s="17">
        <f t="shared" si="2"/>
        <v>0</v>
      </c>
      <c r="N18" s="43"/>
    </row>
    <row r="19" spans="1:14" ht="38.25" x14ac:dyDescent="0.25">
      <c r="A19" s="30" t="s">
        <v>28</v>
      </c>
      <c r="B19" s="31" t="s">
        <v>229</v>
      </c>
      <c r="C19" s="32">
        <v>80</v>
      </c>
      <c r="D19" s="32" t="s">
        <v>65</v>
      </c>
      <c r="E19" s="43"/>
      <c r="F19" s="43"/>
      <c r="G19" s="17">
        <f t="shared" si="0"/>
        <v>0</v>
      </c>
      <c r="H19" s="17">
        <f t="shared" si="1"/>
        <v>0</v>
      </c>
      <c r="I19" s="43"/>
      <c r="J19" s="43"/>
      <c r="K19" s="43"/>
      <c r="L19" s="43"/>
      <c r="M19" s="17">
        <f t="shared" si="2"/>
        <v>0</v>
      </c>
      <c r="N19" s="43"/>
    </row>
    <row r="20" spans="1:14" ht="38.25" x14ac:dyDescent="0.25">
      <c r="A20" s="30" t="s">
        <v>29</v>
      </c>
      <c r="B20" s="31" t="s">
        <v>230</v>
      </c>
      <c r="C20" s="32">
        <v>150</v>
      </c>
      <c r="D20" s="32" t="s">
        <v>65</v>
      </c>
      <c r="E20" s="43"/>
      <c r="F20" s="43"/>
      <c r="G20" s="17">
        <f t="shared" si="0"/>
        <v>0</v>
      </c>
      <c r="H20" s="17">
        <f t="shared" si="1"/>
        <v>0</v>
      </c>
      <c r="I20" s="43"/>
      <c r="J20" s="43"/>
      <c r="K20" s="43"/>
      <c r="L20" s="43"/>
      <c r="M20" s="17">
        <f t="shared" si="2"/>
        <v>0</v>
      </c>
      <c r="N20" s="43"/>
    </row>
    <row r="21" spans="1:14" ht="51" x14ac:dyDescent="0.25">
      <c r="A21" s="30" t="s">
        <v>30</v>
      </c>
      <c r="B21" s="31" t="s">
        <v>234</v>
      </c>
      <c r="C21" s="32">
        <v>150</v>
      </c>
      <c r="D21" s="32" t="s">
        <v>65</v>
      </c>
      <c r="E21" s="43"/>
      <c r="F21" s="43"/>
      <c r="G21" s="17">
        <f>SUM(E21:F21)</f>
        <v>0</v>
      </c>
      <c r="H21" s="17">
        <f>(G21*C21)</f>
        <v>0</v>
      </c>
      <c r="I21" s="43"/>
      <c r="J21" s="43"/>
      <c r="K21" s="43"/>
      <c r="L21" s="43"/>
      <c r="M21" s="17"/>
      <c r="N21" s="43"/>
    </row>
    <row r="22" spans="1:14" ht="63.75" x14ac:dyDescent="0.25">
      <c r="A22" s="30" t="s">
        <v>31</v>
      </c>
      <c r="B22" s="31" t="s">
        <v>235</v>
      </c>
      <c r="C22" s="32">
        <v>150</v>
      </c>
      <c r="D22" s="32" t="s">
        <v>65</v>
      </c>
      <c r="E22" s="43"/>
      <c r="F22" s="43"/>
      <c r="G22" s="17">
        <f t="shared" si="0"/>
        <v>0</v>
      </c>
      <c r="H22" s="17">
        <f t="shared" si="1"/>
        <v>0</v>
      </c>
      <c r="I22" s="43"/>
      <c r="J22" s="43"/>
      <c r="K22" s="43"/>
      <c r="L22" s="43"/>
      <c r="M22" s="17">
        <f t="shared" si="2"/>
        <v>0</v>
      </c>
      <c r="N22" s="43"/>
    </row>
    <row r="23" spans="1:14" x14ac:dyDescent="0.25">
      <c r="A23" s="105" t="s">
        <v>231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</row>
    <row r="24" spans="1:14" ht="25.5" x14ac:dyDescent="0.25">
      <c r="A24" s="30" t="s">
        <v>32</v>
      </c>
      <c r="B24" s="31" t="s">
        <v>232</v>
      </c>
      <c r="C24" s="32">
        <v>50</v>
      </c>
      <c r="D24" s="32" t="s">
        <v>65</v>
      </c>
      <c r="E24" s="43"/>
      <c r="F24" s="43"/>
      <c r="G24" s="17">
        <f>SUM(E24:F24)</f>
        <v>0</v>
      </c>
      <c r="H24" s="17">
        <f>(G24*C24)</f>
        <v>0</v>
      </c>
      <c r="I24" s="43"/>
      <c r="J24" s="43"/>
      <c r="K24" s="43"/>
      <c r="L24" s="43"/>
      <c r="M24" s="17">
        <f t="shared" si="2"/>
        <v>0</v>
      </c>
      <c r="N24" s="43"/>
    </row>
    <row r="25" spans="1:14" ht="25.5" x14ac:dyDescent="0.25">
      <c r="A25" s="30" t="s">
        <v>33</v>
      </c>
      <c r="B25" s="31" t="s">
        <v>233</v>
      </c>
      <c r="C25" s="32">
        <v>10</v>
      </c>
      <c r="D25" s="32" t="s">
        <v>65</v>
      </c>
      <c r="E25" s="43"/>
      <c r="F25" s="43"/>
      <c r="G25" s="17">
        <f>SUM(E25:F25)</f>
        <v>0</v>
      </c>
      <c r="H25" s="17">
        <f>(G25*C25)</f>
        <v>0</v>
      </c>
      <c r="I25" s="43"/>
      <c r="J25" s="43"/>
      <c r="K25" s="43"/>
      <c r="L25" s="43"/>
      <c r="M25" s="17">
        <f t="shared" si="2"/>
        <v>0</v>
      </c>
      <c r="N25" s="43"/>
    </row>
    <row r="26" spans="1:14" x14ac:dyDescent="0.25">
      <c r="A26" s="105" t="s">
        <v>833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</row>
    <row r="27" spans="1:14" ht="38.25" x14ac:dyDescent="0.25">
      <c r="A27" s="30" t="s">
        <v>34</v>
      </c>
      <c r="B27" s="31" t="s">
        <v>834</v>
      </c>
      <c r="C27" s="32">
        <v>200</v>
      </c>
      <c r="D27" s="32" t="s">
        <v>65</v>
      </c>
      <c r="E27" s="43"/>
      <c r="F27" s="43"/>
      <c r="G27" s="17">
        <f>SUM(E27:F27)</f>
        <v>0</v>
      </c>
      <c r="H27" s="17">
        <f>(G27*C27)</f>
        <v>0</v>
      </c>
      <c r="I27" s="43"/>
      <c r="J27" s="43"/>
      <c r="K27" s="43"/>
      <c r="L27" s="43"/>
      <c r="M27" s="17">
        <f t="shared" ref="M27:M28" si="3">SUM(K27:L27)</f>
        <v>0</v>
      </c>
      <c r="N27" s="43"/>
    </row>
    <row r="28" spans="1:14" ht="25.5" x14ac:dyDescent="0.25">
      <c r="A28" s="30" t="s">
        <v>35</v>
      </c>
      <c r="B28" s="31" t="s">
        <v>835</v>
      </c>
      <c r="C28" s="32">
        <v>20</v>
      </c>
      <c r="D28" s="32" t="s">
        <v>65</v>
      </c>
      <c r="E28" s="43"/>
      <c r="F28" s="43"/>
      <c r="G28" s="17">
        <f>SUM(E28:F28)</f>
        <v>0</v>
      </c>
      <c r="H28" s="17">
        <f>(G28*C28)</f>
        <v>0</v>
      </c>
      <c r="I28" s="43"/>
      <c r="J28" s="43"/>
      <c r="K28" s="43"/>
      <c r="L28" s="43"/>
      <c r="M28" s="17">
        <f t="shared" si="3"/>
        <v>0</v>
      </c>
      <c r="N28" s="43"/>
    </row>
    <row r="29" spans="1:14" x14ac:dyDescent="0.25">
      <c r="A29" s="63"/>
      <c r="B29" s="64" t="s">
        <v>122</v>
      </c>
      <c r="C29" s="63"/>
      <c r="D29" s="63"/>
      <c r="E29" s="63"/>
      <c r="F29" s="63"/>
      <c r="G29" s="65"/>
      <c r="H29" s="65">
        <f>SUM(H15:H22,H24:H25,H27:H28)</f>
        <v>0</v>
      </c>
      <c r="I29" s="63"/>
      <c r="J29" s="63"/>
      <c r="K29" s="63"/>
      <c r="L29" s="63"/>
      <c r="M29" s="65"/>
      <c r="N29" s="66"/>
    </row>
    <row r="30" spans="1:14" x14ac:dyDescent="0.25">
      <c r="A30" s="59"/>
      <c r="B30" s="60"/>
      <c r="C30" s="59"/>
      <c r="D30" s="59"/>
      <c r="E30" s="59"/>
      <c r="F30" s="59"/>
      <c r="G30" s="61"/>
      <c r="H30" s="61"/>
      <c r="I30" s="59"/>
      <c r="J30" s="59"/>
      <c r="K30" s="59"/>
      <c r="L30" s="59"/>
      <c r="M30" s="61"/>
      <c r="N30" s="62"/>
    </row>
    <row r="31" spans="1:14" ht="15.75" thickBot="1" x14ac:dyDescent="0.3">
      <c r="A31" s="85" t="s">
        <v>92</v>
      </c>
      <c r="B31" s="85"/>
      <c r="C31" s="85"/>
      <c r="D31" s="115"/>
      <c r="E31" s="115"/>
      <c r="F31" s="115"/>
      <c r="G31" s="115"/>
    </row>
    <row r="32" spans="1:14" x14ac:dyDescent="0.25">
      <c r="A32" s="94" t="s">
        <v>93</v>
      </c>
      <c r="B32" s="95"/>
      <c r="C32" s="95"/>
      <c r="D32" s="95" t="s">
        <v>102</v>
      </c>
      <c r="E32" s="95"/>
      <c r="F32" s="95"/>
      <c r="G32" s="95"/>
      <c r="H32" s="95"/>
      <c r="I32" s="95"/>
      <c r="J32" s="99"/>
      <c r="K32" s="56"/>
    </row>
    <row r="33" spans="1:14" x14ac:dyDescent="0.25">
      <c r="A33" s="96" t="s">
        <v>94</v>
      </c>
      <c r="B33" s="69"/>
      <c r="C33" s="69"/>
      <c r="D33" s="69" t="s">
        <v>103</v>
      </c>
      <c r="E33" s="69"/>
      <c r="F33" s="69"/>
      <c r="G33" s="69"/>
      <c r="H33" s="69"/>
      <c r="I33" s="69"/>
      <c r="J33" s="93"/>
    </row>
    <row r="34" spans="1:14" x14ac:dyDescent="0.25">
      <c r="A34" s="96" t="s">
        <v>95</v>
      </c>
      <c r="B34" s="69"/>
      <c r="C34" s="69"/>
      <c r="D34" s="69" t="s">
        <v>104</v>
      </c>
      <c r="E34" s="69"/>
      <c r="F34" s="69"/>
      <c r="G34" s="69"/>
      <c r="H34" s="69"/>
      <c r="I34" s="69"/>
      <c r="J34" s="93"/>
    </row>
    <row r="35" spans="1:14" x14ac:dyDescent="0.25">
      <c r="A35" s="96" t="s">
        <v>97</v>
      </c>
      <c r="B35" s="69"/>
      <c r="C35" s="69"/>
      <c r="D35" s="69" t="s">
        <v>105</v>
      </c>
      <c r="E35" s="69"/>
      <c r="F35" s="69"/>
      <c r="G35" s="69"/>
      <c r="H35" s="69"/>
      <c r="I35" s="69"/>
      <c r="J35" s="93"/>
    </row>
    <row r="36" spans="1:14" x14ac:dyDescent="0.25">
      <c r="A36" s="96" t="s">
        <v>96</v>
      </c>
      <c r="B36" s="69"/>
      <c r="C36" s="69"/>
      <c r="D36" s="69" t="s">
        <v>106</v>
      </c>
      <c r="E36" s="69"/>
      <c r="F36" s="69"/>
      <c r="G36" s="69"/>
      <c r="H36" s="69"/>
      <c r="I36" s="69"/>
      <c r="J36" s="93"/>
    </row>
    <row r="37" spans="1:14" ht="29.25" customHeight="1" x14ac:dyDescent="0.25">
      <c r="A37" s="102" t="s">
        <v>850</v>
      </c>
      <c r="B37" s="103"/>
      <c r="C37" s="103"/>
      <c r="D37" s="100" t="s">
        <v>809</v>
      </c>
      <c r="E37" s="100"/>
      <c r="F37" s="100"/>
      <c r="G37" s="100"/>
      <c r="H37" s="100"/>
      <c r="I37" s="100"/>
      <c r="J37" s="101"/>
    </row>
    <row r="38" spans="1:14" ht="15" customHeight="1" x14ac:dyDescent="0.25">
      <c r="A38" s="104" t="s">
        <v>98</v>
      </c>
      <c r="B38" s="100"/>
      <c r="C38" s="100"/>
      <c r="D38" s="69" t="s">
        <v>107</v>
      </c>
      <c r="E38" s="69"/>
      <c r="F38" s="69"/>
      <c r="G38" s="69"/>
      <c r="H38" s="69"/>
      <c r="I38" s="69"/>
      <c r="J38" s="93"/>
    </row>
    <row r="39" spans="1:14" x14ac:dyDescent="0.25">
      <c r="A39" s="96" t="s">
        <v>99</v>
      </c>
      <c r="B39" s="69"/>
      <c r="C39" s="69"/>
      <c r="D39" s="69" t="s">
        <v>108</v>
      </c>
      <c r="E39" s="69"/>
      <c r="F39" s="69"/>
      <c r="G39" s="69"/>
      <c r="H39" s="69"/>
      <c r="I39" s="69"/>
      <c r="J39" s="93"/>
    </row>
    <row r="40" spans="1:14" ht="15.75" thickBot="1" x14ac:dyDescent="0.3">
      <c r="A40" s="114" t="s">
        <v>100</v>
      </c>
      <c r="B40" s="112"/>
      <c r="C40" s="112"/>
      <c r="D40" s="112" t="s">
        <v>109</v>
      </c>
      <c r="E40" s="112"/>
      <c r="F40" s="112"/>
      <c r="G40" s="112"/>
      <c r="H40" s="112"/>
      <c r="I40" s="112"/>
      <c r="J40" s="113"/>
    </row>
    <row r="41" spans="1:14" ht="15.75" thickBot="1" x14ac:dyDescent="0.3">
      <c r="A41" s="107" t="s">
        <v>810</v>
      </c>
      <c r="B41" s="108"/>
      <c r="C41" s="109"/>
      <c r="D41" s="110" t="s">
        <v>811</v>
      </c>
      <c r="E41" s="108"/>
      <c r="F41" s="108"/>
      <c r="G41" s="108"/>
      <c r="H41" s="108"/>
      <c r="I41" s="108"/>
      <c r="J41" s="111"/>
    </row>
    <row r="43" spans="1:14" ht="15.75" thickBot="1" x14ac:dyDescent="0.3">
      <c r="A43" s="85" t="s">
        <v>110</v>
      </c>
      <c r="B43" s="85"/>
      <c r="N43" s="52"/>
    </row>
    <row r="44" spans="1:14" ht="24" customHeight="1" x14ac:dyDescent="0.25">
      <c r="A44" s="86" t="s">
        <v>12</v>
      </c>
      <c r="B44" s="88" t="s">
        <v>126</v>
      </c>
      <c r="C44" s="88" t="s">
        <v>13</v>
      </c>
      <c r="D44" s="88" t="s">
        <v>14</v>
      </c>
      <c r="E44" s="83" t="s">
        <v>15</v>
      </c>
      <c r="F44" s="83" t="s">
        <v>16</v>
      </c>
      <c r="G44" s="79" t="s">
        <v>17</v>
      </c>
      <c r="H44" s="79" t="s">
        <v>18</v>
      </c>
      <c r="I44" s="77" t="s">
        <v>19</v>
      </c>
      <c r="J44" s="77" t="s">
        <v>807</v>
      </c>
      <c r="K44" s="77" t="s">
        <v>20</v>
      </c>
      <c r="L44" s="77" t="s">
        <v>16</v>
      </c>
      <c r="M44" s="79" t="s">
        <v>101</v>
      </c>
      <c r="N44" s="81" t="s">
        <v>808</v>
      </c>
    </row>
    <row r="45" spans="1:14" ht="30.6" customHeight="1" x14ac:dyDescent="0.25">
      <c r="A45" s="87"/>
      <c r="B45" s="89"/>
      <c r="C45" s="89"/>
      <c r="D45" s="89"/>
      <c r="E45" s="84"/>
      <c r="F45" s="84"/>
      <c r="G45" s="80"/>
      <c r="H45" s="80"/>
      <c r="I45" s="78"/>
      <c r="J45" s="78"/>
      <c r="K45" s="78"/>
      <c r="L45" s="78"/>
      <c r="M45" s="80"/>
      <c r="N45" s="82"/>
    </row>
    <row r="46" spans="1:14" x14ac:dyDescent="0.25">
      <c r="A46" s="19">
        <v>0</v>
      </c>
      <c r="B46" s="12">
        <v>1</v>
      </c>
      <c r="C46" s="12">
        <v>2</v>
      </c>
      <c r="D46" s="12">
        <v>3</v>
      </c>
      <c r="E46" s="13">
        <v>4</v>
      </c>
      <c r="F46" s="13">
        <v>5</v>
      </c>
      <c r="G46" s="14" t="s">
        <v>21</v>
      </c>
      <c r="H46" s="14" t="s">
        <v>22</v>
      </c>
      <c r="I46" s="15">
        <v>8</v>
      </c>
      <c r="J46" s="15">
        <v>9</v>
      </c>
      <c r="K46" s="15">
        <v>10</v>
      </c>
      <c r="L46" s="15">
        <v>11</v>
      </c>
      <c r="M46" s="14" t="s">
        <v>23</v>
      </c>
      <c r="N46" s="58">
        <v>13</v>
      </c>
    </row>
    <row r="47" spans="1:14" ht="25.5" customHeight="1" x14ac:dyDescent="0.25">
      <c r="A47" s="97" t="s">
        <v>114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</row>
    <row r="48" spans="1:14" x14ac:dyDescent="0.25">
      <c r="A48" s="20" t="s">
        <v>24</v>
      </c>
      <c r="B48" s="16" t="s">
        <v>111</v>
      </c>
      <c r="C48" s="26">
        <v>50</v>
      </c>
      <c r="D48" s="26" t="s">
        <v>66</v>
      </c>
      <c r="E48" s="26">
        <v>1.25</v>
      </c>
      <c r="F48" s="26">
        <v>0.11</v>
      </c>
      <c r="G48" s="17">
        <f>SUM(E48:F48)</f>
        <v>1.36</v>
      </c>
      <c r="H48" s="17">
        <f xml:space="preserve"> (G48*C48)</f>
        <v>68</v>
      </c>
      <c r="I48" s="26" t="s">
        <v>116</v>
      </c>
      <c r="J48" s="26" t="s">
        <v>117</v>
      </c>
      <c r="K48" s="26">
        <v>1.37</v>
      </c>
      <c r="L48" s="26">
        <v>0.12</v>
      </c>
      <c r="M48" s="17">
        <f>SUM(K48:L48)</f>
        <v>1.4900000000000002</v>
      </c>
      <c r="N48" s="47"/>
    </row>
    <row r="49" spans="1:14" x14ac:dyDescent="0.25">
      <c r="A49" s="20" t="s">
        <v>25</v>
      </c>
      <c r="B49" s="16" t="s">
        <v>112</v>
      </c>
      <c r="C49" s="26">
        <v>20</v>
      </c>
      <c r="D49" s="26" t="s">
        <v>65</v>
      </c>
      <c r="E49" s="26">
        <v>2.52</v>
      </c>
      <c r="F49" s="26">
        <v>0.21</v>
      </c>
      <c r="G49" s="17">
        <f>SUM(E49:F49)</f>
        <v>2.73</v>
      </c>
      <c r="H49" s="17">
        <f xml:space="preserve"> (G49*C49)</f>
        <v>54.6</v>
      </c>
      <c r="I49" s="26" t="s">
        <v>118</v>
      </c>
      <c r="J49" s="26" t="s">
        <v>121</v>
      </c>
      <c r="K49" s="26">
        <v>2.52</v>
      </c>
      <c r="L49" s="26">
        <v>0.21</v>
      </c>
      <c r="M49" s="17">
        <f>SUM(K49:L49)</f>
        <v>2.73</v>
      </c>
      <c r="N49" s="47" t="s">
        <v>778</v>
      </c>
    </row>
    <row r="50" spans="1:14" x14ac:dyDescent="0.25">
      <c r="A50" s="20" t="s">
        <v>26</v>
      </c>
      <c r="B50" s="18" t="s">
        <v>113</v>
      </c>
      <c r="C50" s="26">
        <v>45</v>
      </c>
      <c r="D50" s="26" t="s">
        <v>115</v>
      </c>
      <c r="E50" s="26">
        <v>0.45</v>
      </c>
      <c r="F50" s="26">
        <v>0.04</v>
      </c>
      <c r="G50" s="17">
        <f>SUM(E50:F50)</f>
        <v>0.49</v>
      </c>
      <c r="H50" s="17">
        <f xml:space="preserve"> (G50*C50)</f>
        <v>22.05</v>
      </c>
      <c r="I50" s="26" t="s">
        <v>119</v>
      </c>
      <c r="J50" s="26" t="s">
        <v>120</v>
      </c>
      <c r="K50" s="26">
        <v>0.45</v>
      </c>
      <c r="L50" s="26">
        <v>0.04</v>
      </c>
      <c r="M50" s="17">
        <f>SUM(K50:L50)</f>
        <v>0.49</v>
      </c>
      <c r="N50" s="47"/>
    </row>
    <row r="51" spans="1:14" x14ac:dyDescent="0.25">
      <c r="A51" s="22"/>
      <c r="B51" s="23" t="s">
        <v>122</v>
      </c>
      <c r="C51" s="22"/>
      <c r="D51" s="22"/>
      <c r="E51" s="22"/>
      <c r="F51" s="22"/>
      <c r="G51" s="24"/>
      <c r="H51" s="24">
        <f>SUM(H48:H50)</f>
        <v>144.65</v>
      </c>
      <c r="I51" s="22"/>
      <c r="J51" s="22"/>
      <c r="K51" s="22"/>
      <c r="L51" s="22"/>
      <c r="M51" s="48"/>
      <c r="N51" s="53"/>
    </row>
    <row r="53" spans="1:14" x14ac:dyDescent="0.25">
      <c r="A53" s="68" t="s">
        <v>123</v>
      </c>
      <c r="B53" s="68"/>
    </row>
    <row r="54" spans="1:14" x14ac:dyDescent="0.25">
      <c r="A54" s="69" t="s">
        <v>124</v>
      </c>
      <c r="B54" s="69"/>
      <c r="C54" s="69"/>
      <c r="D54" s="69"/>
      <c r="E54" s="69"/>
      <c r="F54" s="69"/>
      <c r="G54" s="69"/>
      <c r="H54" s="69"/>
      <c r="I54" s="69"/>
    </row>
    <row r="55" spans="1:14" x14ac:dyDescent="0.25">
      <c r="A55" s="69" t="s">
        <v>125</v>
      </c>
      <c r="B55" s="69"/>
      <c r="C55" s="69"/>
      <c r="D55" s="69"/>
      <c r="E55" s="69"/>
      <c r="F55" s="69"/>
      <c r="G55" s="69"/>
      <c r="H55" s="69"/>
      <c r="I55" s="69"/>
    </row>
    <row r="56" spans="1:14" x14ac:dyDescent="0.25">
      <c r="A56" s="69" t="s">
        <v>849</v>
      </c>
      <c r="B56" s="69"/>
      <c r="C56" s="69"/>
      <c r="D56" s="69"/>
      <c r="E56" s="69"/>
      <c r="F56" s="69"/>
      <c r="G56" s="69"/>
      <c r="H56" s="69"/>
      <c r="I56" s="69"/>
    </row>
    <row r="57" spans="1:14" x14ac:dyDescent="0.25">
      <c r="A57" s="69" t="s">
        <v>776</v>
      </c>
      <c r="B57" s="69"/>
      <c r="C57" s="69"/>
      <c r="D57" s="69"/>
      <c r="E57" s="69"/>
      <c r="F57" s="69"/>
      <c r="G57" s="69"/>
      <c r="H57" s="69"/>
      <c r="I57" s="69"/>
    </row>
    <row r="59" spans="1:14" x14ac:dyDescent="0.25">
      <c r="A59" s="76" t="s">
        <v>128</v>
      </c>
      <c r="B59" s="76"/>
      <c r="C59" s="76"/>
      <c r="D59" s="76"/>
      <c r="E59" s="76"/>
      <c r="F59" s="76"/>
      <c r="G59" s="76"/>
    </row>
    <row r="60" spans="1:14" x14ac:dyDescent="0.25">
      <c r="A60" s="76" t="s">
        <v>129</v>
      </c>
      <c r="B60" s="76"/>
      <c r="C60" s="76"/>
      <c r="D60" s="76"/>
      <c r="E60" s="76"/>
      <c r="F60" s="76"/>
      <c r="G60" s="76"/>
    </row>
    <row r="62" spans="1:14" x14ac:dyDescent="0.25">
      <c r="A62" s="68" t="s">
        <v>130</v>
      </c>
      <c r="B62" s="68"/>
      <c r="C62" s="68"/>
      <c r="D62" s="68"/>
      <c r="E62" s="68"/>
      <c r="F62" s="68"/>
      <c r="G62" s="68"/>
    </row>
    <row r="63" spans="1:14" x14ac:dyDescent="0.25">
      <c r="A63" s="69" t="s">
        <v>812</v>
      </c>
      <c r="B63" s="69"/>
      <c r="C63" s="69"/>
      <c r="D63" s="69"/>
      <c r="E63" s="69"/>
      <c r="F63" s="69"/>
      <c r="G63" s="69"/>
      <c r="H63" s="69"/>
      <c r="I63" s="69"/>
    </row>
    <row r="64" spans="1:14" x14ac:dyDescent="0.25">
      <c r="A64" s="69" t="s">
        <v>131</v>
      </c>
      <c r="B64" s="69"/>
      <c r="C64" s="69"/>
      <c r="D64" s="69"/>
      <c r="E64" s="69"/>
      <c r="F64" s="69"/>
      <c r="G64" s="69"/>
      <c r="H64" s="69"/>
      <c r="I64" s="69"/>
    </row>
    <row r="65" spans="1:13" x14ac:dyDescent="0.25">
      <c r="A65" s="69" t="s">
        <v>813</v>
      </c>
      <c r="B65" s="69"/>
      <c r="C65" s="69"/>
      <c r="D65" s="69"/>
      <c r="E65" s="69"/>
      <c r="F65" s="69"/>
      <c r="G65" s="69"/>
      <c r="H65" s="69"/>
      <c r="I65" s="69"/>
    </row>
    <row r="67" spans="1:13" x14ac:dyDescent="0.25">
      <c r="A67" s="72" t="s">
        <v>132</v>
      </c>
      <c r="B67" s="72"/>
      <c r="C67" s="72"/>
    </row>
    <row r="68" spans="1:13" x14ac:dyDescent="0.25">
      <c r="A68" s="69" t="s">
        <v>133</v>
      </c>
      <c r="B68" s="69"/>
      <c r="C68" s="69"/>
      <c r="D68" s="69"/>
      <c r="E68" s="69"/>
      <c r="F68" s="69"/>
      <c r="G68" s="69"/>
      <c r="H68" s="69"/>
      <c r="I68" s="69"/>
      <c r="J68" s="69"/>
    </row>
    <row r="69" spans="1:13" x14ac:dyDescent="0.25">
      <c r="A69" s="73" t="s">
        <v>742</v>
      </c>
      <c r="B69" s="74"/>
      <c r="C69" s="74"/>
      <c r="D69" s="74"/>
      <c r="E69" s="74"/>
      <c r="F69" s="74"/>
      <c r="G69" s="74"/>
      <c r="H69" s="74"/>
      <c r="I69" s="74"/>
      <c r="J69" s="75"/>
    </row>
    <row r="70" spans="1:13" x14ac:dyDescent="0.25">
      <c r="A70" s="70"/>
      <c r="B70" s="70"/>
      <c r="C70" s="70"/>
      <c r="D70" s="70"/>
      <c r="E70" s="70"/>
      <c r="F70" s="70"/>
      <c r="G70" s="70"/>
      <c r="H70" s="70"/>
      <c r="I70" s="70"/>
      <c r="J70" s="70"/>
    </row>
    <row r="72" spans="1:13" x14ac:dyDescent="0.25">
      <c r="A72" s="71" t="s">
        <v>134</v>
      </c>
      <c r="B72" s="71"/>
      <c r="C72" s="71"/>
      <c r="D72" s="71"/>
      <c r="G72" s="71" t="s">
        <v>135</v>
      </c>
      <c r="H72" s="71"/>
      <c r="J72" s="71" t="s">
        <v>136</v>
      </c>
      <c r="K72" s="71"/>
      <c r="L72" s="71"/>
      <c r="M72" s="71"/>
    </row>
  </sheetData>
  <mergeCells count="83">
    <mergeCell ref="A41:C41"/>
    <mergeCell ref="D41:J41"/>
    <mergeCell ref="A47:N47"/>
    <mergeCell ref="A14:N14"/>
    <mergeCell ref="A23:N23"/>
    <mergeCell ref="A32:C32"/>
    <mergeCell ref="D32:J32"/>
    <mergeCell ref="A33:C33"/>
    <mergeCell ref="D33:J33"/>
    <mergeCell ref="A34:C34"/>
    <mergeCell ref="D34:J34"/>
    <mergeCell ref="A35:C35"/>
    <mergeCell ref="D35:J35"/>
    <mergeCell ref="A36:C36"/>
    <mergeCell ref="D36:J36"/>
    <mergeCell ref="A37:C37"/>
    <mergeCell ref="A2:D2"/>
    <mergeCell ref="H2:K2"/>
    <mergeCell ref="A3:D3"/>
    <mergeCell ref="H3:K3"/>
    <mergeCell ref="A4:D4"/>
    <mergeCell ref="H4:K4"/>
    <mergeCell ref="A5:D5"/>
    <mergeCell ref="H5:K5"/>
    <mergeCell ref="A6:D6"/>
    <mergeCell ref="H6:K6"/>
    <mergeCell ref="A11:A12"/>
    <mergeCell ref="B11:B12"/>
    <mergeCell ref="C11:C12"/>
    <mergeCell ref="D11:D12"/>
    <mergeCell ref="E11:E12"/>
    <mergeCell ref="F11:F12"/>
    <mergeCell ref="M11:M12"/>
    <mergeCell ref="A31:C31"/>
    <mergeCell ref="D31:G31"/>
    <mergeCell ref="G11:G12"/>
    <mergeCell ref="H11:H12"/>
    <mergeCell ref="I11:I12"/>
    <mergeCell ref="J11:J12"/>
    <mergeCell ref="K11:K12"/>
    <mergeCell ref="L11:L12"/>
    <mergeCell ref="A26:N26"/>
    <mergeCell ref="N11:N12"/>
    <mergeCell ref="D37:J37"/>
    <mergeCell ref="A38:C38"/>
    <mergeCell ref="D38:J38"/>
    <mergeCell ref="A39:C39"/>
    <mergeCell ref="D39:J39"/>
    <mergeCell ref="A40:C40"/>
    <mergeCell ref="D40:J40"/>
    <mergeCell ref="A70:J70"/>
    <mergeCell ref="A72:D72"/>
    <mergeCell ref="G72:H72"/>
    <mergeCell ref="J72:M72"/>
    <mergeCell ref="A56:I56"/>
    <mergeCell ref="A57:I57"/>
    <mergeCell ref="A62:G62"/>
    <mergeCell ref="A65:I65"/>
    <mergeCell ref="A63:I63"/>
    <mergeCell ref="A64:I64"/>
    <mergeCell ref="A67:C67"/>
    <mergeCell ref="A68:J68"/>
    <mergeCell ref="A69:J69"/>
    <mergeCell ref="A43:B43"/>
    <mergeCell ref="L44:L45"/>
    <mergeCell ref="M44:M45"/>
    <mergeCell ref="N44:N45"/>
    <mergeCell ref="A53:B53"/>
    <mergeCell ref="F44:F45"/>
    <mergeCell ref="G44:G45"/>
    <mergeCell ref="H44:H45"/>
    <mergeCell ref="I44:I45"/>
    <mergeCell ref="J44:J45"/>
    <mergeCell ref="A44:A45"/>
    <mergeCell ref="B44:B45"/>
    <mergeCell ref="C44:C45"/>
    <mergeCell ref="D44:D45"/>
    <mergeCell ref="E44:E45"/>
    <mergeCell ref="A54:I54"/>
    <mergeCell ref="A55:I55"/>
    <mergeCell ref="A59:G59"/>
    <mergeCell ref="A60:G60"/>
    <mergeCell ref="K44:K45"/>
  </mergeCells>
  <pageMargins left="0.23622047244094491" right="3.937007874015748E-2" top="0.55118110236220474" bottom="0.74803149606299213" header="0.31496062992125984" footer="0.31496062992125984"/>
  <pageSetup paperSize="9" scale="62" orientation="landscape" r:id="rId1"/>
  <headerFooter>
    <oddHeader>&amp;COBR-3/1 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75"/>
  <sheetViews>
    <sheetView view="pageLayout" topLeftCell="A16" zoomScaleNormal="100" workbookViewId="0">
      <selection activeCell="A75" sqref="A75:M75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</cols>
  <sheetData>
    <row r="1" spans="1:14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4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4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4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4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4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4" ht="18.75" x14ac:dyDescent="0.3">
      <c r="G8" s="6" t="s">
        <v>11</v>
      </c>
    </row>
    <row r="9" spans="1:14" ht="18.75" x14ac:dyDescent="0.3">
      <c r="E9" s="67" t="s">
        <v>127</v>
      </c>
      <c r="F9" s="6" t="s">
        <v>866</v>
      </c>
      <c r="G9" s="116" t="s">
        <v>865</v>
      </c>
      <c r="H9" s="116"/>
      <c r="I9" s="116"/>
    </row>
    <row r="10" spans="1:14" ht="15.75" thickBot="1" x14ac:dyDescent="0.3">
      <c r="N10" s="52"/>
    </row>
    <row r="11" spans="1:14" ht="24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4" ht="27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</row>
    <row r="13" spans="1:14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14" x14ac:dyDescent="0.25">
      <c r="A14" s="97" t="s">
        <v>864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ht="51" x14ac:dyDescent="0.25">
      <c r="A15" s="30" t="s">
        <v>24</v>
      </c>
      <c r="B15" s="31" t="s">
        <v>863</v>
      </c>
      <c r="C15" s="32">
        <v>2000</v>
      </c>
      <c r="D15" s="32" t="s">
        <v>66</v>
      </c>
      <c r="E15" s="43"/>
      <c r="F15" s="43"/>
      <c r="G15" s="17">
        <f t="shared" ref="G15:G21" si="0">SUM(E15:F15)</f>
        <v>0</v>
      </c>
      <c r="H15" s="17">
        <f t="shared" ref="H15:H21" si="1">(G15*C15)</f>
        <v>0</v>
      </c>
      <c r="I15" s="43"/>
      <c r="J15" s="43"/>
      <c r="K15" s="43"/>
      <c r="L15" s="43"/>
      <c r="M15" s="17">
        <f t="shared" ref="M15:M21" si="2">SUM(K15:L15)</f>
        <v>0</v>
      </c>
      <c r="N15" s="43"/>
    </row>
    <row r="16" spans="1:14" ht="51" x14ac:dyDescent="0.25">
      <c r="A16" s="30" t="s">
        <v>25</v>
      </c>
      <c r="B16" s="31" t="s">
        <v>862</v>
      </c>
      <c r="C16" s="32">
        <v>5000</v>
      </c>
      <c r="D16" s="32" t="s">
        <v>66</v>
      </c>
      <c r="E16" s="43"/>
      <c r="F16" s="43"/>
      <c r="G16" s="17">
        <f t="shared" si="0"/>
        <v>0</v>
      </c>
      <c r="H16" s="17">
        <f t="shared" si="1"/>
        <v>0</v>
      </c>
      <c r="I16" s="43"/>
      <c r="J16" s="43"/>
      <c r="K16" s="43"/>
      <c r="L16" s="43"/>
      <c r="M16" s="17">
        <f t="shared" si="2"/>
        <v>0</v>
      </c>
      <c r="N16" s="43"/>
    </row>
    <row r="17" spans="1:14" ht="51" x14ac:dyDescent="0.25">
      <c r="A17" s="30" t="s">
        <v>26</v>
      </c>
      <c r="B17" s="31" t="s">
        <v>861</v>
      </c>
      <c r="C17" s="32">
        <v>2000</v>
      </c>
      <c r="D17" s="32" t="s">
        <v>66</v>
      </c>
      <c r="E17" s="43"/>
      <c r="F17" s="43"/>
      <c r="G17" s="17">
        <f t="shared" si="0"/>
        <v>0</v>
      </c>
      <c r="H17" s="17">
        <f t="shared" si="1"/>
        <v>0</v>
      </c>
      <c r="I17" s="43"/>
      <c r="J17" s="43"/>
      <c r="K17" s="43"/>
      <c r="L17" s="43"/>
      <c r="M17" s="17">
        <f t="shared" si="2"/>
        <v>0</v>
      </c>
      <c r="N17" s="43"/>
    </row>
    <row r="18" spans="1:14" ht="38.25" x14ac:dyDescent="0.25">
      <c r="A18" s="30" t="s">
        <v>27</v>
      </c>
      <c r="B18" s="31" t="s">
        <v>860</v>
      </c>
      <c r="C18" s="32">
        <v>300</v>
      </c>
      <c r="D18" s="32" t="s">
        <v>66</v>
      </c>
      <c r="E18" s="43"/>
      <c r="F18" s="43"/>
      <c r="G18" s="17">
        <f t="shared" si="0"/>
        <v>0</v>
      </c>
      <c r="H18" s="17">
        <f t="shared" si="1"/>
        <v>0</v>
      </c>
      <c r="I18" s="43"/>
      <c r="J18" s="43"/>
      <c r="K18" s="43"/>
      <c r="L18" s="43"/>
      <c r="M18" s="17">
        <f t="shared" si="2"/>
        <v>0</v>
      </c>
      <c r="N18" s="43"/>
    </row>
    <row r="19" spans="1:14" ht="39" x14ac:dyDescent="0.25">
      <c r="A19" s="30" t="s">
        <v>28</v>
      </c>
      <c r="B19" s="39" t="s">
        <v>859</v>
      </c>
      <c r="C19" s="32">
        <v>300</v>
      </c>
      <c r="D19" s="32" t="s">
        <v>66</v>
      </c>
      <c r="E19" s="43"/>
      <c r="F19" s="43"/>
      <c r="G19" s="17">
        <f t="shared" si="0"/>
        <v>0</v>
      </c>
      <c r="H19" s="17">
        <f t="shared" si="1"/>
        <v>0</v>
      </c>
      <c r="I19" s="43"/>
      <c r="J19" s="43"/>
      <c r="K19" s="43"/>
      <c r="L19" s="43"/>
      <c r="M19" s="17">
        <f t="shared" si="2"/>
        <v>0</v>
      </c>
      <c r="N19" s="43"/>
    </row>
    <row r="20" spans="1:14" ht="25.5" x14ac:dyDescent="0.25">
      <c r="A20" s="30" t="s">
        <v>29</v>
      </c>
      <c r="B20" s="31" t="s">
        <v>858</v>
      </c>
      <c r="C20" s="32">
        <v>800</v>
      </c>
      <c r="D20" s="32" t="s">
        <v>66</v>
      </c>
      <c r="E20" s="43"/>
      <c r="F20" s="43"/>
      <c r="G20" s="17">
        <f t="shared" si="0"/>
        <v>0</v>
      </c>
      <c r="H20" s="17">
        <f t="shared" si="1"/>
        <v>0</v>
      </c>
      <c r="I20" s="43"/>
      <c r="J20" s="43"/>
      <c r="K20" s="43"/>
      <c r="L20" s="43"/>
      <c r="M20" s="17">
        <f t="shared" si="2"/>
        <v>0</v>
      </c>
      <c r="N20" s="43"/>
    </row>
    <row r="21" spans="1:14" ht="51" x14ac:dyDescent="0.25">
      <c r="A21" s="30" t="s">
        <v>30</v>
      </c>
      <c r="B21" s="31" t="s">
        <v>857</v>
      </c>
      <c r="C21" s="32">
        <v>50</v>
      </c>
      <c r="D21" s="32" t="s">
        <v>66</v>
      </c>
      <c r="E21" s="43"/>
      <c r="F21" s="43"/>
      <c r="G21" s="17">
        <f t="shared" si="0"/>
        <v>0</v>
      </c>
      <c r="H21" s="17">
        <f t="shared" si="1"/>
        <v>0</v>
      </c>
      <c r="I21" s="43"/>
      <c r="J21" s="43"/>
      <c r="K21" s="43"/>
      <c r="L21" s="43"/>
      <c r="M21" s="17">
        <f t="shared" si="2"/>
        <v>0</v>
      </c>
      <c r="N21" s="43"/>
    </row>
    <row r="22" spans="1:14" x14ac:dyDescent="0.25">
      <c r="A22" s="105" t="s">
        <v>856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</row>
    <row r="23" spans="1:14" ht="38.25" x14ac:dyDescent="0.25">
      <c r="A23" s="30" t="s">
        <v>31</v>
      </c>
      <c r="B23" s="31" t="s">
        <v>855</v>
      </c>
      <c r="C23" s="32">
        <v>20</v>
      </c>
      <c r="D23" s="32" t="s">
        <v>137</v>
      </c>
      <c r="E23" s="43"/>
      <c r="F23" s="43"/>
      <c r="G23" s="17">
        <f>SUM(E23:F23)</f>
        <v>0</v>
      </c>
      <c r="H23" s="17">
        <f>(G23*C23)</f>
        <v>0</v>
      </c>
      <c r="I23" s="43"/>
      <c r="J23" s="43"/>
      <c r="K23" s="43"/>
      <c r="L23" s="43"/>
      <c r="M23" s="17">
        <f>SUM(K23:L23)</f>
        <v>0</v>
      </c>
      <c r="N23" s="43"/>
    </row>
    <row r="24" spans="1:14" ht="38.25" x14ac:dyDescent="0.25">
      <c r="A24" s="30" t="s">
        <v>32</v>
      </c>
      <c r="B24" s="31" t="s">
        <v>854</v>
      </c>
      <c r="C24" s="32">
        <v>20</v>
      </c>
      <c r="D24" s="32" t="s">
        <v>137</v>
      </c>
      <c r="E24" s="43"/>
      <c r="F24" s="43"/>
      <c r="G24" s="17">
        <f>SUM(E24:F24)</f>
        <v>0</v>
      </c>
      <c r="H24" s="17">
        <f>(G24*C24)</f>
        <v>0</v>
      </c>
      <c r="I24" s="43"/>
      <c r="J24" s="43"/>
      <c r="K24" s="43"/>
      <c r="L24" s="43"/>
      <c r="M24" s="17">
        <f>SUM(K24:L24)</f>
        <v>0</v>
      </c>
      <c r="N24" s="43"/>
    </row>
    <row r="25" spans="1:14" ht="25.5" x14ac:dyDescent="0.25">
      <c r="A25" s="30" t="s">
        <v>33</v>
      </c>
      <c r="B25" s="31" t="s">
        <v>853</v>
      </c>
      <c r="C25" s="32">
        <v>30</v>
      </c>
      <c r="D25" s="32" t="s">
        <v>137</v>
      </c>
      <c r="E25" s="43"/>
      <c r="F25" s="43"/>
      <c r="G25" s="17">
        <f>SUM(E25:F25)</f>
        <v>0</v>
      </c>
      <c r="H25" s="17">
        <f>(G25*C25)</f>
        <v>0</v>
      </c>
      <c r="I25" s="43"/>
      <c r="J25" s="43"/>
      <c r="K25" s="43"/>
      <c r="L25" s="43"/>
      <c r="M25" s="17">
        <f>SUM(K25:L25)</f>
        <v>0</v>
      </c>
      <c r="N25" s="43"/>
    </row>
    <row r="26" spans="1:14" ht="25.5" x14ac:dyDescent="0.25">
      <c r="A26" s="30" t="s">
        <v>34</v>
      </c>
      <c r="B26" s="31" t="s">
        <v>852</v>
      </c>
      <c r="C26" s="32">
        <v>30</v>
      </c>
      <c r="D26" s="32" t="s">
        <v>137</v>
      </c>
      <c r="E26" s="43"/>
      <c r="F26" s="43"/>
      <c r="G26" s="17">
        <f>SUM(E26:F26)</f>
        <v>0</v>
      </c>
      <c r="H26" s="17">
        <f>(G26*C26)</f>
        <v>0</v>
      </c>
      <c r="I26" s="43"/>
      <c r="J26" s="43"/>
      <c r="K26" s="43"/>
      <c r="L26" s="43"/>
      <c r="M26" s="17">
        <f>SUM(K26:L26)</f>
        <v>0</v>
      </c>
      <c r="N26" s="43"/>
    </row>
    <row r="27" spans="1:14" x14ac:dyDescent="0.25">
      <c r="A27" s="28"/>
      <c r="B27" s="29" t="s">
        <v>122</v>
      </c>
      <c r="C27" s="28"/>
      <c r="D27" s="28"/>
      <c r="E27" s="28"/>
      <c r="F27" s="28"/>
      <c r="G27" s="24"/>
      <c r="H27" s="24">
        <f>SUM(H15:H21,H23:H26)</f>
        <v>0</v>
      </c>
      <c r="I27" s="28"/>
      <c r="J27" s="28"/>
      <c r="K27" s="28"/>
      <c r="L27" s="28"/>
      <c r="M27" s="24"/>
      <c r="N27" s="53"/>
    </row>
    <row r="30" spans="1:14" ht="15.75" thickBot="1" x14ac:dyDescent="0.3">
      <c r="A30" s="85" t="s">
        <v>92</v>
      </c>
      <c r="B30" s="85"/>
      <c r="C30" s="85"/>
      <c r="D30" s="85"/>
      <c r="E30" s="85"/>
      <c r="F30" s="85"/>
      <c r="G30" s="85"/>
    </row>
    <row r="31" spans="1:14" x14ac:dyDescent="0.25">
      <c r="A31" s="94" t="s">
        <v>93</v>
      </c>
      <c r="B31" s="95"/>
      <c r="C31" s="95"/>
      <c r="D31" s="95" t="s">
        <v>102</v>
      </c>
      <c r="E31" s="95"/>
      <c r="F31" s="95"/>
      <c r="G31" s="95"/>
      <c r="H31" s="95"/>
      <c r="I31" s="95"/>
      <c r="J31" s="99"/>
      <c r="K31" s="67"/>
    </row>
    <row r="32" spans="1:14" x14ac:dyDescent="0.25">
      <c r="A32" s="96" t="s">
        <v>94</v>
      </c>
      <c r="B32" s="69"/>
      <c r="C32" s="69"/>
      <c r="D32" s="69" t="s">
        <v>103</v>
      </c>
      <c r="E32" s="69"/>
      <c r="F32" s="69"/>
      <c r="G32" s="69"/>
      <c r="H32" s="69"/>
      <c r="I32" s="69"/>
      <c r="J32" s="93"/>
    </row>
    <row r="33" spans="1:14" x14ac:dyDescent="0.25">
      <c r="A33" s="96" t="s">
        <v>95</v>
      </c>
      <c r="B33" s="69"/>
      <c r="C33" s="69"/>
      <c r="D33" s="69" t="s">
        <v>104</v>
      </c>
      <c r="E33" s="69"/>
      <c r="F33" s="69"/>
      <c r="G33" s="69"/>
      <c r="H33" s="69"/>
      <c r="I33" s="69"/>
      <c r="J33" s="93"/>
    </row>
    <row r="34" spans="1:14" x14ac:dyDescent="0.25">
      <c r="A34" s="96" t="s">
        <v>97</v>
      </c>
      <c r="B34" s="69"/>
      <c r="C34" s="69"/>
      <c r="D34" s="69" t="s">
        <v>105</v>
      </c>
      <c r="E34" s="69"/>
      <c r="F34" s="69"/>
      <c r="G34" s="69"/>
      <c r="H34" s="69"/>
      <c r="I34" s="69"/>
      <c r="J34" s="93"/>
    </row>
    <row r="35" spans="1:14" x14ac:dyDescent="0.25">
      <c r="A35" s="96" t="s">
        <v>96</v>
      </c>
      <c r="B35" s="69"/>
      <c r="C35" s="69"/>
      <c r="D35" s="69" t="s">
        <v>106</v>
      </c>
      <c r="E35" s="69"/>
      <c r="F35" s="69"/>
      <c r="G35" s="69"/>
      <c r="H35" s="69"/>
      <c r="I35" s="69"/>
      <c r="J35" s="93"/>
    </row>
    <row r="36" spans="1:14" ht="15" customHeight="1" x14ac:dyDescent="0.25">
      <c r="A36" s="102" t="s">
        <v>851</v>
      </c>
      <c r="B36" s="103"/>
      <c r="C36" s="103"/>
      <c r="D36" s="100" t="s">
        <v>809</v>
      </c>
      <c r="E36" s="100"/>
      <c r="F36" s="100"/>
      <c r="G36" s="100"/>
      <c r="H36" s="100"/>
      <c r="I36" s="100"/>
      <c r="J36" s="101"/>
    </row>
    <row r="37" spans="1:14" ht="15" customHeight="1" x14ac:dyDescent="0.25">
      <c r="A37" s="104" t="s">
        <v>98</v>
      </c>
      <c r="B37" s="100"/>
      <c r="C37" s="100"/>
      <c r="D37" s="69" t="s">
        <v>107</v>
      </c>
      <c r="E37" s="69"/>
      <c r="F37" s="69"/>
      <c r="G37" s="69"/>
      <c r="H37" s="69"/>
      <c r="I37" s="69"/>
      <c r="J37" s="93"/>
    </row>
    <row r="38" spans="1:14" x14ac:dyDescent="0.25">
      <c r="A38" s="96" t="s">
        <v>99</v>
      </c>
      <c r="B38" s="69"/>
      <c r="C38" s="69"/>
      <c r="D38" s="69" t="s">
        <v>108</v>
      </c>
      <c r="E38" s="69"/>
      <c r="F38" s="69"/>
      <c r="G38" s="69"/>
      <c r="H38" s="69"/>
      <c r="I38" s="69"/>
      <c r="J38" s="93"/>
    </row>
    <row r="39" spans="1:14" ht="15.75" thickBot="1" x14ac:dyDescent="0.3">
      <c r="A39" s="114" t="s">
        <v>100</v>
      </c>
      <c r="B39" s="112"/>
      <c r="C39" s="112"/>
      <c r="D39" s="112" t="s">
        <v>109</v>
      </c>
      <c r="E39" s="112"/>
      <c r="F39" s="112"/>
      <c r="G39" s="112"/>
      <c r="H39" s="112"/>
      <c r="I39" s="112"/>
      <c r="J39" s="113"/>
    </row>
    <row r="40" spans="1:14" ht="15.75" thickBot="1" x14ac:dyDescent="0.3">
      <c r="A40" s="107" t="s">
        <v>810</v>
      </c>
      <c r="B40" s="108"/>
      <c r="C40" s="109"/>
      <c r="D40" s="110" t="s">
        <v>811</v>
      </c>
      <c r="E40" s="108"/>
      <c r="F40" s="108"/>
      <c r="G40" s="108"/>
      <c r="H40" s="108"/>
      <c r="I40" s="108"/>
      <c r="J40" s="111"/>
    </row>
    <row r="42" spans="1:14" ht="15.75" thickBot="1" x14ac:dyDescent="0.3">
      <c r="A42" s="85" t="s">
        <v>110</v>
      </c>
      <c r="B42" s="85"/>
      <c r="N42" s="52"/>
    </row>
    <row r="43" spans="1:14" ht="23.45" customHeight="1" x14ac:dyDescent="0.25">
      <c r="A43" s="86" t="s">
        <v>12</v>
      </c>
      <c r="B43" s="88" t="s">
        <v>126</v>
      </c>
      <c r="C43" s="88" t="s">
        <v>13</v>
      </c>
      <c r="D43" s="88" t="s">
        <v>14</v>
      </c>
      <c r="E43" s="83" t="s">
        <v>15</v>
      </c>
      <c r="F43" s="83" t="s">
        <v>16</v>
      </c>
      <c r="G43" s="79" t="s">
        <v>17</v>
      </c>
      <c r="H43" s="79" t="s">
        <v>18</v>
      </c>
      <c r="I43" s="77" t="s">
        <v>19</v>
      </c>
      <c r="J43" s="77" t="s">
        <v>91</v>
      </c>
      <c r="K43" s="77" t="s">
        <v>20</v>
      </c>
      <c r="L43" s="77" t="s">
        <v>16</v>
      </c>
      <c r="M43" s="79" t="s">
        <v>101</v>
      </c>
      <c r="N43" s="81" t="s">
        <v>808</v>
      </c>
    </row>
    <row r="44" spans="1:14" ht="34.15" customHeight="1" x14ac:dyDescent="0.25">
      <c r="A44" s="87"/>
      <c r="B44" s="89"/>
      <c r="C44" s="89"/>
      <c r="D44" s="89"/>
      <c r="E44" s="84"/>
      <c r="F44" s="84"/>
      <c r="G44" s="80"/>
      <c r="H44" s="80"/>
      <c r="I44" s="78"/>
      <c r="J44" s="78"/>
      <c r="K44" s="78"/>
      <c r="L44" s="78"/>
      <c r="M44" s="80"/>
      <c r="N44" s="82"/>
    </row>
    <row r="45" spans="1:14" x14ac:dyDescent="0.25">
      <c r="A45" s="19">
        <v>0</v>
      </c>
      <c r="B45" s="12">
        <v>1</v>
      </c>
      <c r="C45" s="12">
        <v>2</v>
      </c>
      <c r="D45" s="12">
        <v>3</v>
      </c>
      <c r="E45" s="13">
        <v>4</v>
      </c>
      <c r="F45" s="13">
        <v>5</v>
      </c>
      <c r="G45" s="14" t="s">
        <v>21</v>
      </c>
      <c r="H45" s="14" t="s">
        <v>22</v>
      </c>
      <c r="I45" s="15">
        <v>8</v>
      </c>
      <c r="J45" s="15">
        <v>9</v>
      </c>
      <c r="K45" s="15">
        <v>10</v>
      </c>
      <c r="L45" s="15">
        <v>11</v>
      </c>
      <c r="M45" s="14" t="s">
        <v>23</v>
      </c>
      <c r="N45" s="58">
        <v>13</v>
      </c>
    </row>
    <row r="46" spans="1:14" x14ac:dyDescent="0.25">
      <c r="A46" s="97" t="s">
        <v>114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</row>
    <row r="47" spans="1:14" x14ac:dyDescent="0.25">
      <c r="A47" s="20" t="s">
        <v>24</v>
      </c>
      <c r="B47" s="16" t="s">
        <v>111</v>
      </c>
      <c r="C47" s="26">
        <v>50</v>
      </c>
      <c r="D47" s="26" t="s">
        <v>66</v>
      </c>
      <c r="E47" s="26">
        <v>1.25</v>
      </c>
      <c r="F47" s="26">
        <v>0.11</v>
      </c>
      <c r="G47" s="17">
        <f>SUM(E47:F47)</f>
        <v>1.36</v>
      </c>
      <c r="H47" s="17">
        <f xml:space="preserve"> (G47*C47)</f>
        <v>68</v>
      </c>
      <c r="I47" s="26" t="s">
        <v>116</v>
      </c>
      <c r="J47" s="26" t="s">
        <v>117</v>
      </c>
      <c r="K47" s="26">
        <v>1.37</v>
      </c>
      <c r="L47" s="26">
        <v>0.12</v>
      </c>
      <c r="M47" s="17">
        <f>SUM(K47:L47)</f>
        <v>1.4900000000000002</v>
      </c>
      <c r="N47" s="47"/>
    </row>
    <row r="48" spans="1:14" x14ac:dyDescent="0.25">
      <c r="A48" s="20" t="s">
        <v>25</v>
      </c>
      <c r="B48" s="16" t="s">
        <v>112</v>
      </c>
      <c r="C48" s="26">
        <v>20</v>
      </c>
      <c r="D48" s="26" t="s">
        <v>65</v>
      </c>
      <c r="E48" s="26">
        <v>2.52</v>
      </c>
      <c r="F48" s="26">
        <v>0.21</v>
      </c>
      <c r="G48" s="17">
        <f>SUM(E48:F48)</f>
        <v>2.73</v>
      </c>
      <c r="H48" s="17">
        <f xml:space="preserve"> (G48*C48)</f>
        <v>54.6</v>
      </c>
      <c r="I48" s="26" t="s">
        <v>118</v>
      </c>
      <c r="J48" s="26" t="s">
        <v>121</v>
      </c>
      <c r="K48" s="26">
        <v>2.52</v>
      </c>
      <c r="L48" s="26">
        <v>0.21</v>
      </c>
      <c r="M48" s="17">
        <f>SUM(K48:L48)</f>
        <v>2.73</v>
      </c>
      <c r="N48" s="47" t="s">
        <v>778</v>
      </c>
    </row>
    <row r="49" spans="1:14" x14ac:dyDescent="0.25">
      <c r="A49" s="20" t="s">
        <v>26</v>
      </c>
      <c r="B49" s="18" t="s">
        <v>113</v>
      </c>
      <c r="C49" s="26">
        <v>45</v>
      </c>
      <c r="D49" s="26" t="s">
        <v>115</v>
      </c>
      <c r="E49" s="26">
        <v>0.45</v>
      </c>
      <c r="F49" s="26">
        <v>0.04</v>
      </c>
      <c r="G49" s="17">
        <f>SUM(E49:F49)</f>
        <v>0.49</v>
      </c>
      <c r="H49" s="17">
        <f xml:space="preserve"> (G49*C49)</f>
        <v>22.05</v>
      </c>
      <c r="I49" s="26" t="s">
        <v>119</v>
      </c>
      <c r="J49" s="26" t="s">
        <v>120</v>
      </c>
      <c r="K49" s="26">
        <v>0.45</v>
      </c>
      <c r="L49" s="26">
        <v>0.04</v>
      </c>
      <c r="M49" s="17">
        <f>SUM(K49:L49)</f>
        <v>0.49</v>
      </c>
      <c r="N49" s="47"/>
    </row>
    <row r="50" spans="1:14" x14ac:dyDescent="0.25">
      <c r="A50" s="22"/>
      <c r="B50" s="23" t="s">
        <v>122</v>
      </c>
      <c r="C50" s="22"/>
      <c r="D50" s="22"/>
      <c r="E50" s="22"/>
      <c r="F50" s="22"/>
      <c r="G50" s="24"/>
      <c r="H50" s="24">
        <f>SUM(H47:H49)</f>
        <v>144.65</v>
      </c>
      <c r="I50" s="22"/>
      <c r="J50" s="22"/>
      <c r="K50" s="22"/>
      <c r="L50" s="22"/>
      <c r="M50" s="48"/>
      <c r="N50" s="53"/>
    </row>
    <row r="52" spans="1:14" x14ac:dyDescent="0.25">
      <c r="A52" s="68" t="s">
        <v>123</v>
      </c>
      <c r="B52" s="68"/>
    </row>
    <row r="53" spans="1:14" x14ac:dyDescent="0.25">
      <c r="A53" s="69" t="s">
        <v>124</v>
      </c>
      <c r="B53" s="69"/>
      <c r="C53" s="69"/>
      <c r="D53" s="69"/>
      <c r="E53" s="69"/>
      <c r="F53" s="69"/>
      <c r="G53" s="69"/>
      <c r="H53" s="69"/>
      <c r="I53" s="69"/>
    </row>
    <row r="54" spans="1:14" x14ac:dyDescent="0.25">
      <c r="A54" s="69" t="s">
        <v>125</v>
      </c>
      <c r="B54" s="69"/>
      <c r="C54" s="69"/>
      <c r="D54" s="69"/>
      <c r="E54" s="69"/>
      <c r="F54" s="69"/>
      <c r="G54" s="69"/>
      <c r="H54" s="69"/>
      <c r="I54" s="69"/>
    </row>
    <row r="55" spans="1:14" x14ac:dyDescent="0.25">
      <c r="A55" s="69" t="s">
        <v>775</v>
      </c>
      <c r="B55" s="69"/>
      <c r="C55" s="69"/>
      <c r="D55" s="69"/>
      <c r="E55" s="69"/>
      <c r="F55" s="69"/>
      <c r="G55" s="69"/>
      <c r="H55" s="69"/>
      <c r="I55" s="69"/>
    </row>
    <row r="56" spans="1:14" x14ac:dyDescent="0.25">
      <c r="A56" s="69" t="s">
        <v>776</v>
      </c>
      <c r="B56" s="69"/>
      <c r="C56" s="69"/>
      <c r="D56" s="69"/>
      <c r="E56" s="69"/>
      <c r="F56" s="69"/>
      <c r="G56" s="69"/>
      <c r="H56" s="69"/>
      <c r="I56" s="69"/>
    </row>
    <row r="58" spans="1:14" x14ac:dyDescent="0.25">
      <c r="A58" s="76" t="s">
        <v>128</v>
      </c>
      <c r="B58" s="76"/>
      <c r="C58" s="76"/>
      <c r="D58" s="76"/>
      <c r="E58" s="76"/>
      <c r="F58" s="76"/>
      <c r="G58" s="76"/>
    </row>
    <row r="59" spans="1:14" x14ac:dyDescent="0.25">
      <c r="A59" s="76" t="s">
        <v>129</v>
      </c>
      <c r="B59" s="76"/>
      <c r="C59" s="76"/>
      <c r="D59" s="76"/>
      <c r="E59" s="76"/>
      <c r="F59" s="76"/>
      <c r="G59" s="76"/>
    </row>
    <row r="61" spans="1:14" x14ac:dyDescent="0.25">
      <c r="A61" s="68" t="s">
        <v>130</v>
      </c>
      <c r="B61" s="68"/>
      <c r="C61" s="68"/>
      <c r="D61" s="68"/>
      <c r="E61" s="68"/>
      <c r="F61" s="68"/>
      <c r="G61" s="68"/>
    </row>
    <row r="62" spans="1:14" x14ac:dyDescent="0.25">
      <c r="A62" s="69" t="s">
        <v>812</v>
      </c>
      <c r="B62" s="69"/>
      <c r="C62" s="69"/>
      <c r="D62" s="69"/>
      <c r="E62" s="69"/>
      <c r="F62" s="69"/>
      <c r="G62" s="69"/>
      <c r="H62" s="69"/>
      <c r="I62" s="69"/>
    </row>
    <row r="63" spans="1:14" x14ac:dyDescent="0.25">
      <c r="A63" s="69" t="s">
        <v>131</v>
      </c>
      <c r="B63" s="69"/>
      <c r="C63" s="69"/>
      <c r="D63" s="69"/>
      <c r="E63" s="69"/>
      <c r="F63" s="69"/>
      <c r="G63" s="69"/>
      <c r="H63" s="69"/>
      <c r="I63" s="69"/>
    </row>
    <row r="64" spans="1:14" x14ac:dyDescent="0.25">
      <c r="A64" s="69" t="s">
        <v>813</v>
      </c>
      <c r="B64" s="69"/>
      <c r="C64" s="69"/>
      <c r="D64" s="69"/>
      <c r="E64" s="69"/>
      <c r="F64" s="69"/>
      <c r="G64" s="69"/>
      <c r="H64" s="69"/>
      <c r="I64" s="69"/>
    </row>
    <row r="66" spans="1:13" x14ac:dyDescent="0.25">
      <c r="A66" s="72" t="s">
        <v>132</v>
      </c>
      <c r="B66" s="72"/>
      <c r="C66" s="72"/>
    </row>
    <row r="67" spans="1:13" x14ac:dyDescent="0.25">
      <c r="A67" s="69" t="s">
        <v>133</v>
      </c>
      <c r="B67" s="69"/>
      <c r="C67" s="69"/>
      <c r="D67" s="69"/>
      <c r="E67" s="69"/>
      <c r="F67" s="69"/>
      <c r="G67" s="69"/>
      <c r="H67" s="69"/>
      <c r="I67" s="69"/>
      <c r="J67" s="69"/>
    </row>
    <row r="68" spans="1:13" x14ac:dyDescent="0.25">
      <c r="A68" s="73" t="s">
        <v>742</v>
      </c>
      <c r="B68" s="74"/>
      <c r="C68" s="74"/>
      <c r="D68" s="74"/>
      <c r="E68" s="74"/>
      <c r="F68" s="74"/>
      <c r="G68" s="74"/>
      <c r="H68" s="74"/>
      <c r="I68" s="74"/>
      <c r="J68" s="75"/>
    </row>
    <row r="69" spans="1:13" x14ac:dyDescent="0.25">
      <c r="A69" s="70"/>
      <c r="B69" s="70"/>
      <c r="C69" s="70"/>
      <c r="D69" s="70"/>
      <c r="E69" s="70"/>
      <c r="F69" s="70"/>
      <c r="G69" s="70"/>
      <c r="H69" s="70"/>
      <c r="I69" s="70"/>
      <c r="J69" s="70"/>
    </row>
    <row r="71" spans="1:13" x14ac:dyDescent="0.25">
      <c r="A71" s="71" t="s">
        <v>134</v>
      </c>
      <c r="B71" s="71"/>
      <c r="C71" s="71"/>
      <c r="D71" s="71"/>
      <c r="G71" s="71" t="s">
        <v>135</v>
      </c>
      <c r="H71" s="71"/>
      <c r="J71" s="71" t="s">
        <v>136</v>
      </c>
      <c r="K71" s="71"/>
      <c r="L71" s="71"/>
      <c r="M71" s="71"/>
    </row>
    <row r="75" spans="1:13" x14ac:dyDescent="0.25">
      <c r="A75" s="71"/>
      <c r="B75" s="71"/>
      <c r="C75" s="71"/>
      <c r="D75" s="71"/>
      <c r="G75" s="71"/>
      <c r="H75" s="71"/>
      <c r="J75" s="71"/>
      <c r="K75" s="71"/>
      <c r="L75" s="71"/>
      <c r="M75" s="71"/>
    </row>
  </sheetData>
  <mergeCells count="86">
    <mergeCell ref="A55:I55"/>
    <mergeCell ref="A56:I56"/>
    <mergeCell ref="A69:J69"/>
    <mergeCell ref="A68:J68"/>
    <mergeCell ref="A59:G59"/>
    <mergeCell ref="A63:I63"/>
    <mergeCell ref="A64:I64"/>
    <mergeCell ref="D40:J40"/>
    <mergeCell ref="A34:C34"/>
    <mergeCell ref="D34:J34"/>
    <mergeCell ref="A35:C35"/>
    <mergeCell ref="D35:J35"/>
    <mergeCell ref="A36:C36"/>
    <mergeCell ref="D36:J36"/>
    <mergeCell ref="A37:C37"/>
    <mergeCell ref="D37:J37"/>
    <mergeCell ref="A38:C38"/>
    <mergeCell ref="A40:C40"/>
    <mergeCell ref="D38:J38"/>
    <mergeCell ref="A39:C39"/>
    <mergeCell ref="D39:J39"/>
    <mergeCell ref="A31:C31"/>
    <mergeCell ref="D31:J31"/>
    <mergeCell ref="A32:C32"/>
    <mergeCell ref="D32:J32"/>
    <mergeCell ref="A33:C33"/>
    <mergeCell ref="D33:J33"/>
    <mergeCell ref="A30:C30"/>
    <mergeCell ref="D30:G30"/>
    <mergeCell ref="F11:F12"/>
    <mergeCell ref="G11:G12"/>
    <mergeCell ref="H11:H12"/>
    <mergeCell ref="A22:N22"/>
    <mergeCell ref="A5:D5"/>
    <mergeCell ref="H5:K5"/>
    <mergeCell ref="A2:D2"/>
    <mergeCell ref="A11:A12"/>
    <mergeCell ref="B11:B12"/>
    <mergeCell ref="C11:C12"/>
    <mergeCell ref="D11:D12"/>
    <mergeCell ref="E11:E12"/>
    <mergeCell ref="I11:I12"/>
    <mergeCell ref="J11:J12"/>
    <mergeCell ref="K11:K12"/>
    <mergeCell ref="H2:K2"/>
    <mergeCell ref="A3:D3"/>
    <mergeCell ref="H3:K3"/>
    <mergeCell ref="A4:D4"/>
    <mergeCell ref="H4:K4"/>
    <mergeCell ref="A6:D6"/>
    <mergeCell ref="M43:M44"/>
    <mergeCell ref="N43:N44"/>
    <mergeCell ref="A46:N46"/>
    <mergeCell ref="A42:B42"/>
    <mergeCell ref="A43:A44"/>
    <mergeCell ref="B43:B44"/>
    <mergeCell ref="C43:C44"/>
    <mergeCell ref="D43:D44"/>
    <mergeCell ref="E43:E44"/>
    <mergeCell ref="H6:K6"/>
    <mergeCell ref="G9:I9"/>
    <mergeCell ref="A14:N14"/>
    <mergeCell ref="N11:N12"/>
    <mergeCell ref="L11:L12"/>
    <mergeCell ref="M11:M12"/>
    <mergeCell ref="A75:D75"/>
    <mergeCell ref="G75:H75"/>
    <mergeCell ref="J75:M75"/>
    <mergeCell ref="A66:C66"/>
    <mergeCell ref="A67:J67"/>
    <mergeCell ref="K43:K44"/>
    <mergeCell ref="L43:L44"/>
    <mergeCell ref="A71:D71"/>
    <mergeCell ref="G71:H71"/>
    <mergeCell ref="J71:M71"/>
    <mergeCell ref="A52:B52"/>
    <mergeCell ref="A53:I53"/>
    <mergeCell ref="A58:G58"/>
    <mergeCell ref="A61:G61"/>
    <mergeCell ref="A62:I62"/>
    <mergeCell ref="F43:F44"/>
    <mergeCell ref="G43:G44"/>
    <mergeCell ref="H43:H44"/>
    <mergeCell ref="I43:I44"/>
    <mergeCell ref="J43:J44"/>
    <mergeCell ref="A54:I5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orientation="landscape" r:id="rId1"/>
  <headerFooter>
    <oddHeader>&amp;COBR-3/1 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view="pageLayout" topLeftCell="A8" zoomScaleNormal="115" workbookViewId="0">
      <selection activeCell="E26" sqref="E26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</cols>
  <sheetData>
    <row r="1" spans="1:14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4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4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4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4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4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4" ht="18.75" x14ac:dyDescent="0.3">
      <c r="G8" s="6" t="s">
        <v>11</v>
      </c>
    </row>
    <row r="9" spans="1:14" ht="18.75" x14ac:dyDescent="0.3">
      <c r="E9" s="11" t="s">
        <v>127</v>
      </c>
      <c r="F9" s="6" t="s">
        <v>240</v>
      </c>
      <c r="G9" s="116" t="s">
        <v>241</v>
      </c>
      <c r="H9" s="116"/>
      <c r="I9" s="116"/>
    </row>
    <row r="10" spans="1:14" ht="15.75" thickBot="1" x14ac:dyDescent="0.3">
      <c r="N10" s="52"/>
    </row>
    <row r="11" spans="1:14" ht="26.45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4" ht="26.45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</row>
    <row r="13" spans="1:14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14" x14ac:dyDescent="0.25">
      <c r="A14" s="97" t="s">
        <v>249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ht="38.25" x14ac:dyDescent="0.25">
      <c r="A15" s="30" t="s">
        <v>24</v>
      </c>
      <c r="B15" s="31" t="s">
        <v>242</v>
      </c>
      <c r="C15" s="32">
        <v>10</v>
      </c>
      <c r="D15" s="32" t="s">
        <v>137</v>
      </c>
      <c r="E15" s="43"/>
      <c r="F15" s="43"/>
      <c r="G15" s="17">
        <f>SUM(E15:F15)</f>
        <v>0</v>
      </c>
      <c r="H15" s="17">
        <f>(G15*C15)</f>
        <v>0</v>
      </c>
      <c r="I15" s="43"/>
      <c r="J15" s="43"/>
      <c r="K15" s="43"/>
      <c r="L15" s="43"/>
      <c r="M15" s="17">
        <f>SUM(K15:L15)</f>
        <v>0</v>
      </c>
      <c r="N15" s="43"/>
    </row>
    <row r="16" spans="1:14" ht="51" x14ac:dyDescent="0.25">
      <c r="A16" s="30" t="s">
        <v>25</v>
      </c>
      <c r="B16" s="31" t="s">
        <v>911</v>
      </c>
      <c r="C16" s="32">
        <v>50</v>
      </c>
      <c r="D16" s="32" t="s">
        <v>137</v>
      </c>
      <c r="E16" s="43"/>
      <c r="F16" s="43"/>
      <c r="G16" s="17">
        <f t="shared" ref="G16:G22" si="0">SUM(E16:F16)</f>
        <v>0</v>
      </c>
      <c r="H16" s="17">
        <f t="shared" ref="H16:H22" si="1">(G16*C16)</f>
        <v>0</v>
      </c>
      <c r="I16" s="43"/>
      <c r="J16" s="43"/>
      <c r="K16" s="43"/>
      <c r="L16" s="43"/>
      <c r="M16" s="17">
        <f t="shared" ref="M16:M27" si="2">SUM(K16:L16)</f>
        <v>0</v>
      </c>
      <c r="N16" s="43"/>
    </row>
    <row r="17" spans="1:14" ht="38.25" x14ac:dyDescent="0.25">
      <c r="A17" s="30" t="s">
        <v>26</v>
      </c>
      <c r="B17" s="31" t="s">
        <v>912</v>
      </c>
      <c r="C17" s="32">
        <v>50</v>
      </c>
      <c r="D17" s="32" t="s">
        <v>137</v>
      </c>
      <c r="E17" s="43"/>
      <c r="F17" s="43"/>
      <c r="G17" s="17">
        <f t="shared" si="0"/>
        <v>0</v>
      </c>
      <c r="H17" s="17">
        <f t="shared" si="1"/>
        <v>0</v>
      </c>
      <c r="I17" s="43"/>
      <c r="J17" s="43"/>
      <c r="K17" s="43"/>
      <c r="L17" s="43"/>
      <c r="M17" s="17">
        <f t="shared" si="2"/>
        <v>0</v>
      </c>
      <c r="N17" s="43"/>
    </row>
    <row r="18" spans="1:14" ht="51" x14ac:dyDescent="0.25">
      <c r="A18" s="30" t="s">
        <v>27</v>
      </c>
      <c r="B18" s="31" t="s">
        <v>244</v>
      </c>
      <c r="C18" s="32">
        <v>1500</v>
      </c>
      <c r="D18" s="32" t="s">
        <v>137</v>
      </c>
      <c r="E18" s="43"/>
      <c r="F18" s="43"/>
      <c r="G18" s="17">
        <f t="shared" si="0"/>
        <v>0</v>
      </c>
      <c r="H18" s="17">
        <f t="shared" si="1"/>
        <v>0</v>
      </c>
      <c r="I18" s="43"/>
      <c r="J18" s="43"/>
      <c r="K18" s="43"/>
      <c r="L18" s="43"/>
      <c r="M18" s="17">
        <f t="shared" si="2"/>
        <v>0</v>
      </c>
      <c r="N18" s="43"/>
    </row>
    <row r="19" spans="1:14" ht="42.6" customHeight="1" x14ac:dyDescent="0.25">
      <c r="A19" s="30" t="s">
        <v>28</v>
      </c>
      <c r="B19" s="39" t="s">
        <v>243</v>
      </c>
      <c r="C19" s="32">
        <v>20</v>
      </c>
      <c r="D19" s="32" t="s">
        <v>137</v>
      </c>
      <c r="E19" s="43"/>
      <c r="F19" s="43"/>
      <c r="G19" s="17">
        <f t="shared" si="0"/>
        <v>0</v>
      </c>
      <c r="H19" s="17">
        <f t="shared" si="1"/>
        <v>0</v>
      </c>
      <c r="I19" s="43"/>
      <c r="J19" s="43"/>
      <c r="K19" s="43"/>
      <c r="L19" s="43"/>
      <c r="M19" s="17">
        <f t="shared" si="2"/>
        <v>0</v>
      </c>
      <c r="N19" s="43"/>
    </row>
    <row r="20" spans="1:14" ht="38.25" x14ac:dyDescent="0.25">
      <c r="A20" s="30" t="s">
        <v>29</v>
      </c>
      <c r="B20" s="31" t="s">
        <v>245</v>
      </c>
      <c r="C20" s="32">
        <v>20</v>
      </c>
      <c r="D20" s="32" t="s">
        <v>137</v>
      </c>
      <c r="E20" s="43"/>
      <c r="F20" s="43"/>
      <c r="G20" s="17">
        <f t="shared" si="0"/>
        <v>0</v>
      </c>
      <c r="H20" s="17">
        <f t="shared" si="1"/>
        <v>0</v>
      </c>
      <c r="I20" s="43"/>
      <c r="J20" s="43"/>
      <c r="K20" s="43"/>
      <c r="L20" s="43"/>
      <c r="M20" s="17">
        <f t="shared" si="2"/>
        <v>0</v>
      </c>
      <c r="N20" s="43"/>
    </row>
    <row r="21" spans="1:14" ht="51" x14ac:dyDescent="0.25">
      <c r="A21" s="30" t="s">
        <v>30</v>
      </c>
      <c r="B21" s="31" t="s">
        <v>246</v>
      </c>
      <c r="C21" s="32">
        <v>20</v>
      </c>
      <c r="D21" s="32" t="s">
        <v>137</v>
      </c>
      <c r="E21" s="43"/>
      <c r="F21" s="43"/>
      <c r="G21" s="17">
        <f t="shared" si="0"/>
        <v>0</v>
      </c>
      <c r="H21" s="17">
        <f t="shared" si="1"/>
        <v>0</v>
      </c>
      <c r="I21" s="43"/>
      <c r="J21" s="43"/>
      <c r="K21" s="43"/>
      <c r="L21" s="43"/>
      <c r="M21" s="17">
        <f t="shared" si="2"/>
        <v>0</v>
      </c>
      <c r="N21" s="43"/>
    </row>
    <row r="22" spans="1:14" ht="38.25" x14ac:dyDescent="0.25">
      <c r="A22" s="30" t="s">
        <v>31</v>
      </c>
      <c r="B22" s="31" t="s">
        <v>247</v>
      </c>
      <c r="C22" s="32">
        <v>300</v>
      </c>
      <c r="D22" s="32" t="s">
        <v>137</v>
      </c>
      <c r="E22" s="43"/>
      <c r="F22" s="43"/>
      <c r="G22" s="17">
        <f t="shared" si="0"/>
        <v>0</v>
      </c>
      <c r="H22" s="17">
        <f t="shared" si="1"/>
        <v>0</v>
      </c>
      <c r="I22" s="43"/>
      <c r="J22" s="43"/>
      <c r="K22" s="43"/>
      <c r="L22" s="43"/>
      <c r="M22" s="17">
        <f t="shared" si="2"/>
        <v>0</v>
      </c>
      <c r="N22" s="43"/>
    </row>
    <row r="23" spans="1:14" x14ac:dyDescent="0.25">
      <c r="A23" s="105" t="s">
        <v>248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</row>
    <row r="24" spans="1:14" ht="25.5" x14ac:dyDescent="0.25">
      <c r="A24" s="30" t="s">
        <v>139</v>
      </c>
      <c r="B24" s="31" t="s">
        <v>913</v>
      </c>
      <c r="C24" s="32">
        <v>2000</v>
      </c>
      <c r="D24" s="32" t="s">
        <v>66</v>
      </c>
      <c r="E24" s="43"/>
      <c r="F24" s="43"/>
      <c r="G24" s="17">
        <f>SUM(E24:F24)</f>
        <v>0</v>
      </c>
      <c r="H24" s="17">
        <f>(G24*C24)</f>
        <v>0</v>
      </c>
      <c r="I24" s="43"/>
      <c r="J24" s="43"/>
      <c r="K24" s="43"/>
      <c r="L24" s="43"/>
      <c r="M24" s="17">
        <f t="shared" si="2"/>
        <v>0</v>
      </c>
      <c r="N24" s="43"/>
    </row>
    <row r="25" spans="1:14" ht="25.5" x14ac:dyDescent="0.25">
      <c r="A25" s="30" t="s">
        <v>140</v>
      </c>
      <c r="B25" s="31" t="s">
        <v>914</v>
      </c>
      <c r="C25" s="32">
        <v>300</v>
      </c>
      <c r="D25" s="32" t="s">
        <v>66</v>
      </c>
      <c r="E25" s="43"/>
      <c r="F25" s="43"/>
      <c r="G25" s="17">
        <f>SUM(E25:F25)</f>
        <v>0</v>
      </c>
      <c r="H25" s="17">
        <f>(G25*C25)</f>
        <v>0</v>
      </c>
      <c r="I25" s="43"/>
      <c r="J25" s="43"/>
      <c r="K25" s="43"/>
      <c r="L25" s="43"/>
      <c r="M25" s="17">
        <f t="shared" si="2"/>
        <v>0</v>
      </c>
      <c r="N25" s="43"/>
    </row>
    <row r="26" spans="1:14" ht="25.5" x14ac:dyDescent="0.25">
      <c r="A26" s="30" t="s">
        <v>141</v>
      </c>
      <c r="B26" s="31" t="s">
        <v>915</v>
      </c>
      <c r="C26" s="32">
        <v>120</v>
      </c>
      <c r="D26" s="32" t="s">
        <v>65</v>
      </c>
      <c r="E26" s="43"/>
      <c r="F26" s="43"/>
      <c r="G26" s="17">
        <f>SUM(E26:F26)</f>
        <v>0</v>
      </c>
      <c r="H26" s="17">
        <f>(G26*C26)</f>
        <v>0</v>
      </c>
      <c r="I26" s="43"/>
      <c r="J26" s="43"/>
      <c r="K26" s="43"/>
      <c r="L26" s="43"/>
      <c r="M26" s="17">
        <f t="shared" si="2"/>
        <v>0</v>
      </c>
      <c r="N26" s="43"/>
    </row>
    <row r="27" spans="1:14" ht="25.5" x14ac:dyDescent="0.25">
      <c r="A27" s="30" t="s">
        <v>142</v>
      </c>
      <c r="B27" s="31" t="s">
        <v>916</v>
      </c>
      <c r="C27" s="32">
        <v>20</v>
      </c>
      <c r="D27" s="32" t="s">
        <v>65</v>
      </c>
      <c r="E27" s="43"/>
      <c r="F27" s="43"/>
      <c r="G27" s="17">
        <f>SUM(E27:F27)</f>
        <v>0</v>
      </c>
      <c r="H27" s="17">
        <f>(G27*C27)</f>
        <v>0</v>
      </c>
      <c r="I27" s="43"/>
      <c r="J27" s="43"/>
      <c r="K27" s="43"/>
      <c r="L27" s="43"/>
      <c r="M27" s="17">
        <f t="shared" si="2"/>
        <v>0</v>
      </c>
      <c r="N27" s="43"/>
    </row>
    <row r="28" spans="1:14" x14ac:dyDescent="0.25">
      <c r="A28" s="28"/>
      <c r="B28" s="29" t="s">
        <v>122</v>
      </c>
      <c r="C28" s="28"/>
      <c r="D28" s="28"/>
      <c r="E28" s="28"/>
      <c r="F28" s="28"/>
      <c r="G28" s="24"/>
      <c r="H28" s="24">
        <f>SUM(H15:H22,H24:H27)</f>
        <v>0</v>
      </c>
      <c r="I28" s="28"/>
      <c r="J28" s="28"/>
      <c r="K28" s="28"/>
      <c r="L28" s="28"/>
      <c r="M28" s="24"/>
      <c r="N28" s="54"/>
    </row>
    <row r="31" spans="1:14" ht="15.75" thickBot="1" x14ac:dyDescent="0.3">
      <c r="A31" s="85" t="s">
        <v>92</v>
      </c>
      <c r="B31" s="85"/>
      <c r="C31" s="85"/>
      <c r="D31" s="85"/>
      <c r="E31" s="85"/>
      <c r="F31" s="85"/>
      <c r="G31" s="85"/>
    </row>
    <row r="32" spans="1:14" x14ac:dyDescent="0.25">
      <c r="A32" s="94" t="s">
        <v>93</v>
      </c>
      <c r="B32" s="95"/>
      <c r="C32" s="95"/>
      <c r="D32" s="95" t="s">
        <v>102</v>
      </c>
      <c r="E32" s="95"/>
      <c r="F32" s="95"/>
      <c r="G32" s="95"/>
      <c r="H32" s="95"/>
      <c r="I32" s="95"/>
      <c r="J32" s="99"/>
      <c r="K32" s="56"/>
    </row>
    <row r="33" spans="1:14" x14ac:dyDescent="0.25">
      <c r="A33" s="96" t="s">
        <v>94</v>
      </c>
      <c r="B33" s="69"/>
      <c r="C33" s="69"/>
      <c r="D33" s="69" t="s">
        <v>103</v>
      </c>
      <c r="E33" s="69"/>
      <c r="F33" s="69"/>
      <c r="G33" s="69"/>
      <c r="H33" s="69"/>
      <c r="I33" s="69"/>
      <c r="J33" s="93"/>
    </row>
    <row r="34" spans="1:14" x14ac:dyDescent="0.25">
      <c r="A34" s="96" t="s">
        <v>95</v>
      </c>
      <c r="B34" s="69"/>
      <c r="C34" s="69"/>
      <c r="D34" s="69" t="s">
        <v>104</v>
      </c>
      <c r="E34" s="69"/>
      <c r="F34" s="69"/>
      <c r="G34" s="69"/>
      <c r="H34" s="69"/>
      <c r="I34" s="69"/>
      <c r="J34" s="93"/>
    </row>
    <row r="35" spans="1:14" x14ac:dyDescent="0.25">
      <c r="A35" s="96" t="s">
        <v>97</v>
      </c>
      <c r="B35" s="69"/>
      <c r="C35" s="69"/>
      <c r="D35" s="69" t="s">
        <v>105</v>
      </c>
      <c r="E35" s="69"/>
      <c r="F35" s="69"/>
      <c r="G35" s="69"/>
      <c r="H35" s="69"/>
      <c r="I35" s="69"/>
      <c r="J35" s="93"/>
    </row>
    <row r="36" spans="1:14" x14ac:dyDescent="0.25">
      <c r="A36" s="96" t="s">
        <v>96</v>
      </c>
      <c r="B36" s="69"/>
      <c r="C36" s="69"/>
      <c r="D36" s="69" t="s">
        <v>106</v>
      </c>
      <c r="E36" s="69"/>
      <c r="F36" s="69"/>
      <c r="G36" s="69"/>
      <c r="H36" s="69"/>
      <c r="I36" s="69"/>
      <c r="J36" s="93"/>
    </row>
    <row r="37" spans="1:14" ht="27.75" customHeight="1" x14ac:dyDescent="0.25">
      <c r="A37" s="102" t="s">
        <v>850</v>
      </c>
      <c r="B37" s="103"/>
      <c r="C37" s="103"/>
      <c r="D37" s="100" t="s">
        <v>809</v>
      </c>
      <c r="E37" s="100"/>
      <c r="F37" s="100"/>
      <c r="G37" s="100"/>
      <c r="H37" s="100"/>
      <c r="I37" s="100"/>
      <c r="J37" s="101"/>
    </row>
    <row r="38" spans="1:14" ht="15" customHeight="1" x14ac:dyDescent="0.25">
      <c r="A38" s="104" t="s">
        <v>98</v>
      </c>
      <c r="B38" s="100"/>
      <c r="C38" s="100"/>
      <c r="D38" s="69" t="s">
        <v>107</v>
      </c>
      <c r="E38" s="69"/>
      <c r="F38" s="69"/>
      <c r="G38" s="69"/>
      <c r="H38" s="69"/>
      <c r="I38" s="69"/>
      <c r="J38" s="93"/>
    </row>
    <row r="39" spans="1:14" x14ac:dyDescent="0.25">
      <c r="A39" s="96" t="s">
        <v>99</v>
      </c>
      <c r="B39" s="69"/>
      <c r="C39" s="69"/>
      <c r="D39" s="69" t="s">
        <v>108</v>
      </c>
      <c r="E39" s="69"/>
      <c r="F39" s="69"/>
      <c r="G39" s="69"/>
      <c r="H39" s="69"/>
      <c r="I39" s="69"/>
      <c r="J39" s="93"/>
    </row>
    <row r="40" spans="1:14" ht="15.75" thickBot="1" x14ac:dyDescent="0.3">
      <c r="A40" s="114" t="s">
        <v>100</v>
      </c>
      <c r="B40" s="112"/>
      <c r="C40" s="112"/>
      <c r="D40" s="112" t="s">
        <v>109</v>
      </c>
      <c r="E40" s="112"/>
      <c r="F40" s="112"/>
      <c r="G40" s="112"/>
      <c r="H40" s="112"/>
      <c r="I40" s="112"/>
      <c r="J40" s="113"/>
    </row>
    <row r="41" spans="1:14" ht="15.75" thickBot="1" x14ac:dyDescent="0.3">
      <c r="A41" s="107" t="s">
        <v>810</v>
      </c>
      <c r="B41" s="108"/>
      <c r="C41" s="109"/>
      <c r="D41" s="110" t="s">
        <v>811</v>
      </c>
      <c r="E41" s="108"/>
      <c r="F41" s="108"/>
      <c r="G41" s="108"/>
      <c r="H41" s="108"/>
      <c r="I41" s="108"/>
      <c r="J41" s="111"/>
    </row>
    <row r="43" spans="1:14" ht="15.75" thickBot="1" x14ac:dyDescent="0.3">
      <c r="A43" s="85" t="s">
        <v>110</v>
      </c>
      <c r="B43" s="85"/>
      <c r="N43" s="52"/>
    </row>
    <row r="44" spans="1:14" ht="27" customHeight="1" x14ac:dyDescent="0.25">
      <c r="A44" s="86" t="s">
        <v>12</v>
      </c>
      <c r="B44" s="88" t="s">
        <v>126</v>
      </c>
      <c r="C44" s="88" t="s">
        <v>13</v>
      </c>
      <c r="D44" s="88" t="s">
        <v>14</v>
      </c>
      <c r="E44" s="83" t="s">
        <v>15</v>
      </c>
      <c r="F44" s="83" t="s">
        <v>16</v>
      </c>
      <c r="G44" s="79" t="s">
        <v>17</v>
      </c>
      <c r="H44" s="79" t="s">
        <v>18</v>
      </c>
      <c r="I44" s="77" t="s">
        <v>19</v>
      </c>
      <c r="J44" s="77" t="s">
        <v>807</v>
      </c>
      <c r="K44" s="77" t="s">
        <v>20</v>
      </c>
      <c r="L44" s="77" t="s">
        <v>16</v>
      </c>
      <c r="M44" s="79" t="s">
        <v>101</v>
      </c>
      <c r="N44" s="81" t="s">
        <v>808</v>
      </c>
    </row>
    <row r="45" spans="1:14" ht="28.15" customHeight="1" x14ac:dyDescent="0.25">
      <c r="A45" s="87"/>
      <c r="B45" s="89"/>
      <c r="C45" s="89"/>
      <c r="D45" s="89"/>
      <c r="E45" s="84"/>
      <c r="F45" s="84"/>
      <c r="G45" s="80"/>
      <c r="H45" s="80"/>
      <c r="I45" s="78"/>
      <c r="J45" s="78"/>
      <c r="K45" s="78"/>
      <c r="L45" s="78"/>
      <c r="M45" s="80"/>
      <c r="N45" s="82"/>
    </row>
    <row r="46" spans="1:14" x14ac:dyDescent="0.25">
      <c r="A46" s="19">
        <v>0</v>
      </c>
      <c r="B46" s="12">
        <v>1</v>
      </c>
      <c r="C46" s="12">
        <v>2</v>
      </c>
      <c r="D46" s="12">
        <v>3</v>
      </c>
      <c r="E46" s="13">
        <v>4</v>
      </c>
      <c r="F46" s="13">
        <v>5</v>
      </c>
      <c r="G46" s="14" t="s">
        <v>21</v>
      </c>
      <c r="H46" s="14" t="s">
        <v>22</v>
      </c>
      <c r="I46" s="15">
        <v>8</v>
      </c>
      <c r="J46" s="15">
        <v>9</v>
      </c>
      <c r="K46" s="15">
        <v>10</v>
      </c>
      <c r="L46" s="15">
        <v>11</v>
      </c>
      <c r="M46" s="14" t="s">
        <v>23</v>
      </c>
      <c r="N46" s="58">
        <v>13</v>
      </c>
    </row>
    <row r="47" spans="1:14" ht="25.5" customHeight="1" x14ac:dyDescent="0.25">
      <c r="A47" s="97" t="s">
        <v>114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</row>
    <row r="48" spans="1:14" x14ac:dyDescent="0.25">
      <c r="A48" s="20" t="s">
        <v>24</v>
      </c>
      <c r="B48" s="16" t="s">
        <v>111</v>
      </c>
      <c r="C48" s="26">
        <v>50</v>
      </c>
      <c r="D48" s="26" t="s">
        <v>66</v>
      </c>
      <c r="E48" s="26">
        <v>1.25</v>
      </c>
      <c r="F48" s="26">
        <v>0.11</v>
      </c>
      <c r="G48" s="17">
        <f>SUM(E48:F48)</f>
        <v>1.36</v>
      </c>
      <c r="H48" s="17">
        <f xml:space="preserve"> (G48*C48)</f>
        <v>68</v>
      </c>
      <c r="I48" s="26" t="s">
        <v>116</v>
      </c>
      <c r="J48" s="26" t="s">
        <v>117</v>
      </c>
      <c r="K48" s="26">
        <v>1.37</v>
      </c>
      <c r="L48" s="26">
        <v>0.12</v>
      </c>
      <c r="M48" s="17">
        <f>SUM(K48:L48)</f>
        <v>1.4900000000000002</v>
      </c>
      <c r="N48" s="47"/>
    </row>
    <row r="49" spans="1:14" x14ac:dyDescent="0.25">
      <c r="A49" s="20" t="s">
        <v>25</v>
      </c>
      <c r="B49" s="16" t="s">
        <v>112</v>
      </c>
      <c r="C49" s="26">
        <v>20</v>
      </c>
      <c r="D49" s="26" t="s">
        <v>65</v>
      </c>
      <c r="E49" s="26">
        <v>2.52</v>
      </c>
      <c r="F49" s="26">
        <v>0.21</v>
      </c>
      <c r="G49" s="17">
        <f>SUM(E49:F49)</f>
        <v>2.73</v>
      </c>
      <c r="H49" s="17">
        <f xml:space="preserve"> (G49*C49)</f>
        <v>54.6</v>
      </c>
      <c r="I49" s="26" t="s">
        <v>118</v>
      </c>
      <c r="J49" s="26" t="s">
        <v>121</v>
      </c>
      <c r="K49" s="26">
        <v>2.52</v>
      </c>
      <c r="L49" s="26">
        <v>0.21</v>
      </c>
      <c r="M49" s="17">
        <f>SUM(K49:L49)</f>
        <v>2.73</v>
      </c>
      <c r="N49" s="47" t="s">
        <v>778</v>
      </c>
    </row>
    <row r="50" spans="1:14" x14ac:dyDescent="0.25">
      <c r="A50" s="20" t="s">
        <v>26</v>
      </c>
      <c r="B50" s="18" t="s">
        <v>113</v>
      </c>
      <c r="C50" s="26">
        <v>45</v>
      </c>
      <c r="D50" s="26" t="s">
        <v>115</v>
      </c>
      <c r="E50" s="26">
        <v>0.45</v>
      </c>
      <c r="F50" s="26">
        <v>0.04</v>
      </c>
      <c r="G50" s="17">
        <f>SUM(E50:F50)</f>
        <v>0.49</v>
      </c>
      <c r="H50" s="17">
        <f xml:space="preserve"> (G50*C50)</f>
        <v>22.05</v>
      </c>
      <c r="I50" s="26" t="s">
        <v>119</v>
      </c>
      <c r="J50" s="26" t="s">
        <v>120</v>
      </c>
      <c r="K50" s="26">
        <v>0.45</v>
      </c>
      <c r="L50" s="26">
        <v>0.04</v>
      </c>
      <c r="M50" s="17">
        <f>SUM(K50:L50)</f>
        <v>0.49</v>
      </c>
      <c r="N50" s="47"/>
    </row>
    <row r="51" spans="1:14" x14ac:dyDescent="0.25">
      <c r="A51" s="22"/>
      <c r="B51" s="23" t="s">
        <v>122</v>
      </c>
      <c r="C51" s="22"/>
      <c r="D51" s="22"/>
      <c r="E51" s="22"/>
      <c r="F51" s="22"/>
      <c r="G51" s="24"/>
      <c r="H51" s="24">
        <f>SUM(H48:H50)</f>
        <v>144.65</v>
      </c>
      <c r="I51" s="22"/>
      <c r="J51" s="22"/>
      <c r="K51" s="22"/>
      <c r="L51" s="22"/>
      <c r="M51" s="48"/>
      <c r="N51" s="53"/>
    </row>
    <row r="53" spans="1:14" x14ac:dyDescent="0.25">
      <c r="A53" s="68" t="s">
        <v>123</v>
      </c>
      <c r="B53" s="68"/>
    </row>
    <row r="54" spans="1:14" x14ac:dyDescent="0.25">
      <c r="A54" s="69" t="s">
        <v>124</v>
      </c>
      <c r="B54" s="69"/>
      <c r="C54" s="69"/>
      <c r="D54" s="69"/>
      <c r="E54" s="69"/>
      <c r="F54" s="69"/>
      <c r="G54" s="69"/>
      <c r="H54" s="69"/>
      <c r="I54" s="69"/>
    </row>
    <row r="55" spans="1:14" x14ac:dyDescent="0.25">
      <c r="A55" s="69" t="s">
        <v>125</v>
      </c>
      <c r="B55" s="69"/>
      <c r="C55" s="69"/>
      <c r="D55" s="69"/>
      <c r="E55" s="69"/>
      <c r="F55" s="69"/>
      <c r="G55" s="69"/>
      <c r="H55" s="69"/>
      <c r="I55" s="69"/>
    </row>
    <row r="56" spans="1:14" x14ac:dyDescent="0.25">
      <c r="A56" s="69" t="s">
        <v>849</v>
      </c>
      <c r="B56" s="69"/>
      <c r="C56" s="69"/>
      <c r="D56" s="69"/>
      <c r="E56" s="69"/>
      <c r="F56" s="69"/>
      <c r="G56" s="69"/>
      <c r="H56" s="69"/>
      <c r="I56" s="69"/>
    </row>
    <row r="57" spans="1:14" x14ac:dyDescent="0.25">
      <c r="A57" s="69" t="s">
        <v>776</v>
      </c>
      <c r="B57" s="69"/>
      <c r="C57" s="69"/>
      <c r="D57" s="69"/>
      <c r="E57" s="69"/>
      <c r="F57" s="69"/>
      <c r="G57" s="69"/>
      <c r="H57" s="69"/>
      <c r="I57" s="69"/>
    </row>
    <row r="59" spans="1:14" x14ac:dyDescent="0.25">
      <c r="A59" s="76" t="s">
        <v>128</v>
      </c>
      <c r="B59" s="76"/>
      <c r="C59" s="76"/>
      <c r="D59" s="76"/>
      <c r="E59" s="76"/>
      <c r="F59" s="76"/>
      <c r="G59" s="76"/>
    </row>
    <row r="60" spans="1:14" x14ac:dyDescent="0.25">
      <c r="A60" s="76" t="s">
        <v>129</v>
      </c>
      <c r="B60" s="76"/>
      <c r="C60" s="76"/>
      <c r="D60" s="76"/>
      <c r="E60" s="76"/>
      <c r="F60" s="76"/>
      <c r="G60" s="76"/>
    </row>
    <row r="62" spans="1:14" x14ac:dyDescent="0.25">
      <c r="A62" s="68" t="s">
        <v>130</v>
      </c>
      <c r="B62" s="68"/>
      <c r="C62" s="68"/>
      <c r="D62" s="68"/>
      <c r="E62" s="68"/>
      <c r="F62" s="68"/>
      <c r="G62" s="68"/>
    </row>
    <row r="63" spans="1:14" x14ac:dyDescent="0.25">
      <c r="A63" s="69" t="s">
        <v>812</v>
      </c>
      <c r="B63" s="69"/>
      <c r="C63" s="69"/>
      <c r="D63" s="69"/>
      <c r="E63" s="69"/>
      <c r="F63" s="69"/>
      <c r="G63" s="69"/>
      <c r="H63" s="69"/>
      <c r="I63" s="69"/>
    </row>
    <row r="64" spans="1:14" x14ac:dyDescent="0.25">
      <c r="A64" s="69" t="s">
        <v>131</v>
      </c>
      <c r="B64" s="69"/>
      <c r="C64" s="69"/>
      <c r="D64" s="69"/>
      <c r="E64" s="69"/>
      <c r="F64" s="69"/>
      <c r="G64" s="69"/>
      <c r="H64" s="69"/>
      <c r="I64" s="69"/>
    </row>
    <row r="65" spans="1:13" x14ac:dyDescent="0.25">
      <c r="A65" s="69" t="s">
        <v>813</v>
      </c>
      <c r="B65" s="69"/>
      <c r="C65" s="69"/>
      <c r="D65" s="69"/>
      <c r="E65" s="69"/>
      <c r="F65" s="69"/>
      <c r="G65" s="69"/>
      <c r="H65" s="69"/>
      <c r="I65" s="69"/>
    </row>
    <row r="67" spans="1:13" x14ac:dyDescent="0.25">
      <c r="A67" s="72" t="s">
        <v>132</v>
      </c>
      <c r="B67" s="72"/>
      <c r="C67" s="72"/>
    </row>
    <row r="68" spans="1:13" x14ac:dyDescent="0.25">
      <c r="A68" s="69" t="s">
        <v>133</v>
      </c>
      <c r="B68" s="69"/>
      <c r="C68" s="69"/>
      <c r="D68" s="69"/>
      <c r="E68" s="69"/>
      <c r="F68" s="69"/>
      <c r="G68" s="69"/>
      <c r="H68" s="69"/>
      <c r="I68" s="69"/>
      <c r="J68" s="69"/>
    </row>
    <row r="69" spans="1:13" x14ac:dyDescent="0.25">
      <c r="A69" s="73" t="s">
        <v>742</v>
      </c>
      <c r="B69" s="74"/>
      <c r="C69" s="74"/>
      <c r="D69" s="74"/>
      <c r="E69" s="74"/>
      <c r="F69" s="74"/>
      <c r="G69" s="74"/>
      <c r="H69" s="74"/>
      <c r="I69" s="74"/>
      <c r="J69" s="75"/>
    </row>
    <row r="70" spans="1:13" x14ac:dyDescent="0.25">
      <c r="A70" s="70"/>
      <c r="B70" s="70"/>
      <c r="C70" s="70"/>
      <c r="D70" s="70"/>
      <c r="E70" s="70"/>
      <c r="F70" s="70"/>
      <c r="G70" s="70"/>
      <c r="H70" s="70"/>
      <c r="I70" s="70"/>
      <c r="J70" s="70"/>
    </row>
    <row r="72" spans="1:13" x14ac:dyDescent="0.25">
      <c r="A72" s="71" t="s">
        <v>134</v>
      </c>
      <c r="B72" s="71"/>
      <c r="C72" s="71"/>
      <c r="D72" s="71"/>
      <c r="G72" s="71" t="s">
        <v>135</v>
      </c>
      <c r="H72" s="71"/>
      <c r="J72" s="71" t="s">
        <v>136</v>
      </c>
      <c r="K72" s="71"/>
      <c r="L72" s="71"/>
      <c r="M72" s="71"/>
    </row>
  </sheetData>
  <mergeCells count="83">
    <mergeCell ref="A2:D2"/>
    <mergeCell ref="A5:D5"/>
    <mergeCell ref="A36:C36"/>
    <mergeCell ref="D36:J36"/>
    <mergeCell ref="A37:C37"/>
    <mergeCell ref="D37:J37"/>
    <mergeCell ref="A32:C32"/>
    <mergeCell ref="D32:J32"/>
    <mergeCell ref="A33:C33"/>
    <mergeCell ref="D33:J33"/>
    <mergeCell ref="A34:C34"/>
    <mergeCell ref="D34:J34"/>
    <mergeCell ref="H2:K2"/>
    <mergeCell ref="A14:N14"/>
    <mergeCell ref="A23:N23"/>
    <mergeCell ref="A3:D3"/>
    <mergeCell ref="H3:K3"/>
    <mergeCell ref="A4:D4"/>
    <mergeCell ref="H4:K4"/>
    <mergeCell ref="H5:K5"/>
    <mergeCell ref="A6:D6"/>
    <mergeCell ref="H6:K6"/>
    <mergeCell ref="G9:I9"/>
    <mergeCell ref="A40:C40"/>
    <mergeCell ref="D40:J40"/>
    <mergeCell ref="A41:C41"/>
    <mergeCell ref="D41:J41"/>
    <mergeCell ref="A35:C35"/>
    <mergeCell ref="D35:J35"/>
    <mergeCell ref="A38:C38"/>
    <mergeCell ref="D38:J38"/>
    <mergeCell ref="A39:C39"/>
    <mergeCell ref="D39:J39"/>
    <mergeCell ref="A11:A12"/>
    <mergeCell ref="B11:B12"/>
    <mergeCell ref="C11:C12"/>
    <mergeCell ref="D11:D12"/>
    <mergeCell ref="E11:E12"/>
    <mergeCell ref="M11:M12"/>
    <mergeCell ref="A31:C31"/>
    <mergeCell ref="D31:G31"/>
    <mergeCell ref="G11:G12"/>
    <mergeCell ref="H11:H12"/>
    <mergeCell ref="I11:I12"/>
    <mergeCell ref="J11:J12"/>
    <mergeCell ref="K11:K12"/>
    <mergeCell ref="L11:L12"/>
    <mergeCell ref="F11:F12"/>
    <mergeCell ref="A70:J70"/>
    <mergeCell ref="A72:D72"/>
    <mergeCell ref="G72:H72"/>
    <mergeCell ref="J72:M72"/>
    <mergeCell ref="A56:I56"/>
    <mergeCell ref="A57:I57"/>
    <mergeCell ref="A62:G62"/>
    <mergeCell ref="A65:I65"/>
    <mergeCell ref="A60:G60"/>
    <mergeCell ref="A63:I63"/>
    <mergeCell ref="A64:I64"/>
    <mergeCell ref="A67:C67"/>
    <mergeCell ref="A68:J68"/>
    <mergeCell ref="A69:J69"/>
    <mergeCell ref="N11:N12"/>
    <mergeCell ref="A43:B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A47:N47"/>
    <mergeCell ref="A53:B53"/>
    <mergeCell ref="A54:I54"/>
    <mergeCell ref="A55:I55"/>
    <mergeCell ref="A59:G59"/>
  </mergeCells>
  <pageMargins left="0.23622047244094491" right="3.937007874015748E-2" top="0.55118110236220474" bottom="0.74803149606299213" header="0.31496062992125984" footer="0.31496062992125984"/>
  <pageSetup paperSize="9" scale="62" orientation="landscape" r:id="rId1"/>
  <headerFooter>
    <oddHeader>&amp;COBR-3/1 G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57"/>
  <sheetViews>
    <sheetView view="pageLayout" topLeftCell="A132" zoomScaleNormal="100" workbookViewId="0">
      <selection activeCell="K122" sqref="K122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</cols>
  <sheetData>
    <row r="1" spans="1:14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4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4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4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4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4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4" ht="18.75" x14ac:dyDescent="0.3">
      <c r="G8" s="6" t="s">
        <v>11</v>
      </c>
    </row>
    <row r="9" spans="1:14" ht="18.75" x14ac:dyDescent="0.3">
      <c r="E9" s="37" t="s">
        <v>127</v>
      </c>
      <c r="F9" s="6" t="s">
        <v>250</v>
      </c>
      <c r="G9" s="5" t="s">
        <v>251</v>
      </c>
      <c r="N9" s="55"/>
    </row>
    <row r="10" spans="1:14" ht="15.75" thickBot="1" x14ac:dyDescent="0.3">
      <c r="N10" s="52"/>
    </row>
    <row r="11" spans="1:14" ht="21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4" ht="28.9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</row>
    <row r="13" spans="1:14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14" x14ac:dyDescent="0.25">
      <c r="A14" s="97" t="s">
        <v>252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x14ac:dyDescent="0.25">
      <c r="A15" s="30" t="s">
        <v>24</v>
      </c>
      <c r="B15" s="31" t="s">
        <v>254</v>
      </c>
      <c r="C15" s="32">
        <v>10</v>
      </c>
      <c r="D15" s="32" t="s">
        <v>65</v>
      </c>
      <c r="E15" s="43"/>
      <c r="F15" s="43"/>
      <c r="G15" s="17">
        <f>SUM(E15:F15)</f>
        <v>0</v>
      </c>
      <c r="H15" s="17">
        <f>(G15*C15)</f>
        <v>0</v>
      </c>
      <c r="I15" s="43"/>
      <c r="J15" s="43"/>
      <c r="K15" s="43"/>
      <c r="L15" s="43"/>
      <c r="M15" s="17">
        <f>SUM(K15:L15)</f>
        <v>0</v>
      </c>
      <c r="N15" s="43"/>
    </row>
    <row r="16" spans="1:14" x14ac:dyDescent="0.25">
      <c r="A16" s="30" t="s">
        <v>25</v>
      </c>
      <c r="B16" s="31" t="s">
        <v>255</v>
      </c>
      <c r="C16" s="32">
        <v>20</v>
      </c>
      <c r="D16" s="32" t="s">
        <v>65</v>
      </c>
      <c r="E16" s="43"/>
      <c r="F16" s="43"/>
      <c r="G16" s="17">
        <f t="shared" ref="G16:G21" si="0">SUM(E16:F16)</f>
        <v>0</v>
      </c>
      <c r="H16" s="17">
        <f t="shared" ref="H16:H54" si="1">(G16*C16)</f>
        <v>0</v>
      </c>
      <c r="I16" s="43"/>
      <c r="J16" s="43"/>
      <c r="K16" s="43"/>
      <c r="L16" s="43"/>
      <c r="M16" s="17">
        <f t="shared" ref="M16:M112" si="2">SUM(K16:L16)</f>
        <v>0</v>
      </c>
      <c r="N16" s="43"/>
    </row>
    <row r="17" spans="1:14" x14ac:dyDescent="0.25">
      <c r="A17" s="30" t="s">
        <v>26</v>
      </c>
      <c r="B17" s="31" t="s">
        <v>256</v>
      </c>
      <c r="C17" s="32">
        <v>5</v>
      </c>
      <c r="D17" s="32" t="s">
        <v>65</v>
      </c>
      <c r="E17" s="43"/>
      <c r="F17" s="43"/>
      <c r="G17" s="17">
        <f t="shared" si="0"/>
        <v>0</v>
      </c>
      <c r="H17" s="17">
        <f t="shared" si="1"/>
        <v>0</v>
      </c>
      <c r="I17" s="43"/>
      <c r="J17" s="43"/>
      <c r="K17" s="43"/>
      <c r="L17" s="43"/>
      <c r="M17" s="17">
        <f t="shared" si="2"/>
        <v>0</v>
      </c>
      <c r="N17" s="43"/>
    </row>
    <row r="18" spans="1:14" x14ac:dyDescent="0.25">
      <c r="A18" s="30" t="s">
        <v>27</v>
      </c>
      <c r="B18" s="31" t="s">
        <v>257</v>
      </c>
      <c r="C18" s="32">
        <v>200</v>
      </c>
      <c r="D18" s="32" t="s">
        <v>65</v>
      </c>
      <c r="E18" s="43"/>
      <c r="F18" s="43"/>
      <c r="G18" s="17">
        <f t="shared" si="0"/>
        <v>0</v>
      </c>
      <c r="H18" s="17">
        <f t="shared" si="1"/>
        <v>0</v>
      </c>
      <c r="I18" s="43"/>
      <c r="J18" s="43"/>
      <c r="K18" s="43"/>
      <c r="L18" s="43"/>
      <c r="M18" s="17">
        <f t="shared" si="2"/>
        <v>0</v>
      </c>
      <c r="N18" s="43"/>
    </row>
    <row r="19" spans="1:14" x14ac:dyDescent="0.25">
      <c r="A19" s="30" t="s">
        <v>28</v>
      </c>
      <c r="B19" s="31" t="s">
        <v>258</v>
      </c>
      <c r="C19" s="32">
        <v>50</v>
      </c>
      <c r="D19" s="32" t="s">
        <v>65</v>
      </c>
      <c r="E19" s="43"/>
      <c r="F19" s="43"/>
      <c r="G19" s="17">
        <f t="shared" si="0"/>
        <v>0</v>
      </c>
      <c r="H19" s="17">
        <f t="shared" si="1"/>
        <v>0</v>
      </c>
      <c r="I19" s="43"/>
      <c r="J19" s="43"/>
      <c r="K19" s="43"/>
      <c r="L19" s="43"/>
      <c r="M19" s="17">
        <f t="shared" si="2"/>
        <v>0</v>
      </c>
      <c r="N19" s="43"/>
    </row>
    <row r="20" spans="1:14" x14ac:dyDescent="0.25">
      <c r="A20" s="30" t="s">
        <v>29</v>
      </c>
      <c r="B20" s="31" t="s">
        <v>259</v>
      </c>
      <c r="C20" s="32">
        <v>1200</v>
      </c>
      <c r="D20" s="32" t="s">
        <v>65</v>
      </c>
      <c r="E20" s="43"/>
      <c r="F20" s="43"/>
      <c r="G20" s="17">
        <f t="shared" si="0"/>
        <v>0</v>
      </c>
      <c r="H20" s="17">
        <f t="shared" si="1"/>
        <v>0</v>
      </c>
      <c r="I20" s="43"/>
      <c r="J20" s="43"/>
      <c r="K20" s="43"/>
      <c r="L20" s="43"/>
      <c r="M20" s="17">
        <f t="shared" si="2"/>
        <v>0</v>
      </c>
      <c r="N20" s="43"/>
    </row>
    <row r="21" spans="1:14" x14ac:dyDescent="0.25">
      <c r="A21" s="30" t="s">
        <v>30</v>
      </c>
      <c r="B21" s="31" t="s">
        <v>260</v>
      </c>
      <c r="C21" s="32">
        <v>20</v>
      </c>
      <c r="D21" s="32" t="s">
        <v>65</v>
      </c>
      <c r="E21" s="43"/>
      <c r="F21" s="43"/>
      <c r="G21" s="17">
        <f t="shared" si="0"/>
        <v>0</v>
      </c>
      <c r="H21" s="17">
        <f t="shared" si="1"/>
        <v>0</v>
      </c>
      <c r="I21" s="43"/>
      <c r="J21" s="43"/>
      <c r="K21" s="43"/>
      <c r="L21" s="43"/>
      <c r="M21" s="17">
        <f t="shared" si="2"/>
        <v>0</v>
      </c>
      <c r="N21" s="43"/>
    </row>
    <row r="22" spans="1:14" x14ac:dyDescent="0.25">
      <c r="A22" s="30" t="s">
        <v>31</v>
      </c>
      <c r="B22" s="31" t="s">
        <v>261</v>
      </c>
      <c r="C22" s="32">
        <v>60</v>
      </c>
      <c r="D22" s="32" t="s">
        <v>65</v>
      </c>
      <c r="E22" s="43"/>
      <c r="F22" s="43"/>
      <c r="G22" s="17">
        <f t="shared" ref="G22:G54" si="3">SUM(E22:F22)</f>
        <v>0</v>
      </c>
      <c r="H22" s="17">
        <f t="shared" si="1"/>
        <v>0</v>
      </c>
      <c r="I22" s="43"/>
      <c r="J22" s="43"/>
      <c r="K22" s="43"/>
      <c r="L22" s="43"/>
      <c r="M22" s="17">
        <f t="shared" si="2"/>
        <v>0</v>
      </c>
      <c r="N22" s="43"/>
    </row>
    <row r="23" spans="1:14" x14ac:dyDescent="0.25">
      <c r="A23" s="30" t="s">
        <v>32</v>
      </c>
      <c r="B23" s="31" t="s">
        <v>262</v>
      </c>
      <c r="C23" s="32">
        <v>5</v>
      </c>
      <c r="D23" s="32" t="s">
        <v>65</v>
      </c>
      <c r="E23" s="43"/>
      <c r="F23" s="43"/>
      <c r="G23" s="17">
        <f t="shared" si="3"/>
        <v>0</v>
      </c>
      <c r="H23" s="17">
        <f t="shared" si="1"/>
        <v>0</v>
      </c>
      <c r="I23" s="43"/>
      <c r="J23" s="43"/>
      <c r="K23" s="43"/>
      <c r="L23" s="43"/>
      <c r="M23" s="17">
        <f t="shared" si="2"/>
        <v>0</v>
      </c>
      <c r="N23" s="43"/>
    </row>
    <row r="24" spans="1:14" x14ac:dyDescent="0.25">
      <c r="A24" s="30" t="s">
        <v>33</v>
      </c>
      <c r="B24" s="31" t="s">
        <v>263</v>
      </c>
      <c r="C24" s="32">
        <v>20</v>
      </c>
      <c r="D24" s="32" t="s">
        <v>65</v>
      </c>
      <c r="E24" s="43"/>
      <c r="F24" s="43"/>
      <c r="G24" s="17">
        <f t="shared" si="3"/>
        <v>0</v>
      </c>
      <c r="H24" s="17">
        <f t="shared" si="1"/>
        <v>0</v>
      </c>
      <c r="I24" s="43"/>
      <c r="J24" s="43"/>
      <c r="K24" s="43"/>
      <c r="L24" s="43"/>
      <c r="M24" s="17">
        <f t="shared" si="2"/>
        <v>0</v>
      </c>
      <c r="N24" s="43"/>
    </row>
    <row r="25" spans="1:14" x14ac:dyDescent="0.25">
      <c r="A25" s="30" t="s">
        <v>34</v>
      </c>
      <c r="B25" s="31" t="s">
        <v>265</v>
      </c>
      <c r="C25" s="32">
        <v>5</v>
      </c>
      <c r="D25" s="32" t="s">
        <v>65</v>
      </c>
      <c r="E25" s="43"/>
      <c r="F25" s="43"/>
      <c r="G25" s="17">
        <f t="shared" si="3"/>
        <v>0</v>
      </c>
      <c r="H25" s="17">
        <f t="shared" si="1"/>
        <v>0</v>
      </c>
      <c r="I25" s="43"/>
      <c r="J25" s="43"/>
      <c r="K25" s="43"/>
      <c r="L25" s="43"/>
      <c r="M25" s="17">
        <f t="shared" si="2"/>
        <v>0</v>
      </c>
      <c r="N25" s="43"/>
    </row>
    <row r="26" spans="1:14" x14ac:dyDescent="0.25">
      <c r="A26" s="30" t="s">
        <v>35</v>
      </c>
      <c r="B26" s="31" t="s">
        <v>264</v>
      </c>
      <c r="C26" s="32">
        <v>5</v>
      </c>
      <c r="D26" s="32" t="s">
        <v>65</v>
      </c>
      <c r="E26" s="43"/>
      <c r="F26" s="43"/>
      <c r="G26" s="17">
        <f t="shared" si="3"/>
        <v>0</v>
      </c>
      <c r="H26" s="17">
        <f t="shared" si="1"/>
        <v>0</v>
      </c>
      <c r="I26" s="43"/>
      <c r="J26" s="43"/>
      <c r="K26" s="43"/>
      <c r="L26" s="43"/>
      <c r="M26" s="17">
        <f t="shared" si="2"/>
        <v>0</v>
      </c>
      <c r="N26" s="43"/>
    </row>
    <row r="27" spans="1:14" x14ac:dyDescent="0.25">
      <c r="A27" s="30" t="s">
        <v>138</v>
      </c>
      <c r="B27" s="31" t="s">
        <v>266</v>
      </c>
      <c r="C27" s="32">
        <v>100</v>
      </c>
      <c r="D27" s="32" t="s">
        <v>65</v>
      </c>
      <c r="E27" s="43"/>
      <c r="F27" s="43"/>
      <c r="G27" s="17">
        <f t="shared" si="3"/>
        <v>0</v>
      </c>
      <c r="H27" s="17">
        <f t="shared" si="1"/>
        <v>0</v>
      </c>
      <c r="I27" s="43"/>
      <c r="J27" s="43"/>
      <c r="K27" s="43"/>
      <c r="L27" s="43"/>
      <c r="M27" s="17">
        <f t="shared" si="2"/>
        <v>0</v>
      </c>
      <c r="N27" s="43"/>
    </row>
    <row r="28" spans="1:14" x14ac:dyDescent="0.25">
      <c r="A28" s="30" t="s">
        <v>139</v>
      </c>
      <c r="B28" s="31" t="s">
        <v>267</v>
      </c>
      <c r="C28" s="32">
        <v>80</v>
      </c>
      <c r="D28" s="32" t="s">
        <v>65</v>
      </c>
      <c r="E28" s="43"/>
      <c r="F28" s="43"/>
      <c r="G28" s="17">
        <f t="shared" si="3"/>
        <v>0</v>
      </c>
      <c r="H28" s="17">
        <f t="shared" si="1"/>
        <v>0</v>
      </c>
      <c r="I28" s="43"/>
      <c r="J28" s="43"/>
      <c r="K28" s="43"/>
      <c r="L28" s="43"/>
      <c r="M28" s="17">
        <f t="shared" si="2"/>
        <v>0</v>
      </c>
      <c r="N28" s="43"/>
    </row>
    <row r="29" spans="1:14" x14ac:dyDescent="0.25">
      <c r="A29" s="30" t="s">
        <v>140</v>
      </c>
      <c r="B29" s="31" t="s">
        <v>268</v>
      </c>
      <c r="C29" s="32">
        <v>300</v>
      </c>
      <c r="D29" s="32" t="s">
        <v>65</v>
      </c>
      <c r="E29" s="43"/>
      <c r="F29" s="43"/>
      <c r="G29" s="17">
        <f t="shared" si="3"/>
        <v>0</v>
      </c>
      <c r="H29" s="17">
        <f t="shared" si="1"/>
        <v>0</v>
      </c>
      <c r="I29" s="43"/>
      <c r="J29" s="43"/>
      <c r="K29" s="43"/>
      <c r="L29" s="43"/>
      <c r="M29" s="17">
        <f t="shared" si="2"/>
        <v>0</v>
      </c>
      <c r="N29" s="43"/>
    </row>
    <row r="30" spans="1:14" x14ac:dyDescent="0.25">
      <c r="A30" s="30" t="s">
        <v>141</v>
      </c>
      <c r="B30" s="31" t="s">
        <v>269</v>
      </c>
      <c r="C30" s="32">
        <v>25</v>
      </c>
      <c r="D30" s="32" t="s">
        <v>65</v>
      </c>
      <c r="E30" s="43"/>
      <c r="F30" s="43"/>
      <c r="G30" s="17">
        <f t="shared" si="3"/>
        <v>0</v>
      </c>
      <c r="H30" s="17">
        <f t="shared" si="1"/>
        <v>0</v>
      </c>
      <c r="I30" s="43"/>
      <c r="J30" s="43"/>
      <c r="K30" s="43"/>
      <c r="L30" s="43"/>
      <c r="M30" s="17">
        <f t="shared" si="2"/>
        <v>0</v>
      </c>
      <c r="N30" s="43"/>
    </row>
    <row r="31" spans="1:14" x14ac:dyDescent="0.25">
      <c r="A31" s="30" t="s">
        <v>142</v>
      </c>
      <c r="B31" s="31" t="s">
        <v>270</v>
      </c>
      <c r="C31" s="32">
        <v>2500</v>
      </c>
      <c r="D31" s="32" t="s">
        <v>65</v>
      </c>
      <c r="E31" s="43"/>
      <c r="F31" s="43"/>
      <c r="G31" s="17">
        <f t="shared" si="3"/>
        <v>0</v>
      </c>
      <c r="H31" s="17">
        <f t="shared" si="1"/>
        <v>0</v>
      </c>
      <c r="I31" s="43"/>
      <c r="J31" s="43"/>
      <c r="K31" s="43"/>
      <c r="L31" s="43"/>
      <c r="M31" s="17">
        <f t="shared" si="2"/>
        <v>0</v>
      </c>
      <c r="N31" s="43"/>
    </row>
    <row r="32" spans="1:14" x14ac:dyDescent="0.25">
      <c r="A32" s="30" t="s">
        <v>143</v>
      </c>
      <c r="B32" s="31" t="s">
        <v>271</v>
      </c>
      <c r="C32" s="32">
        <v>1000</v>
      </c>
      <c r="D32" s="32" t="s">
        <v>65</v>
      </c>
      <c r="E32" s="43"/>
      <c r="F32" s="43"/>
      <c r="G32" s="17">
        <f t="shared" si="3"/>
        <v>0</v>
      </c>
      <c r="H32" s="17">
        <f t="shared" si="1"/>
        <v>0</v>
      </c>
      <c r="I32" s="43"/>
      <c r="J32" s="43"/>
      <c r="K32" s="43"/>
      <c r="L32" s="43"/>
      <c r="M32" s="17">
        <f t="shared" si="2"/>
        <v>0</v>
      </c>
      <c r="N32" s="43"/>
    </row>
    <row r="33" spans="1:14" x14ac:dyDescent="0.25">
      <c r="A33" s="30" t="s">
        <v>144</v>
      </c>
      <c r="B33" s="31" t="s">
        <v>272</v>
      </c>
      <c r="C33" s="32">
        <v>100</v>
      </c>
      <c r="D33" s="32" t="s">
        <v>65</v>
      </c>
      <c r="E33" s="43"/>
      <c r="F33" s="43"/>
      <c r="G33" s="17">
        <f t="shared" si="3"/>
        <v>0</v>
      </c>
      <c r="H33" s="17">
        <f t="shared" si="1"/>
        <v>0</v>
      </c>
      <c r="I33" s="43"/>
      <c r="J33" s="43"/>
      <c r="K33" s="43"/>
      <c r="L33" s="43"/>
      <c r="M33" s="17">
        <f t="shared" si="2"/>
        <v>0</v>
      </c>
      <c r="N33" s="43"/>
    </row>
    <row r="34" spans="1:14" x14ac:dyDescent="0.25">
      <c r="A34" s="30" t="s">
        <v>145</v>
      </c>
      <c r="B34" s="31" t="s">
        <v>273</v>
      </c>
      <c r="C34" s="32">
        <v>20</v>
      </c>
      <c r="D34" s="32" t="s">
        <v>65</v>
      </c>
      <c r="E34" s="43"/>
      <c r="F34" s="43"/>
      <c r="G34" s="17">
        <f t="shared" si="3"/>
        <v>0</v>
      </c>
      <c r="H34" s="17">
        <f t="shared" si="1"/>
        <v>0</v>
      </c>
      <c r="I34" s="43"/>
      <c r="J34" s="43"/>
      <c r="K34" s="43"/>
      <c r="L34" s="43"/>
      <c r="M34" s="17">
        <f t="shared" si="2"/>
        <v>0</v>
      </c>
      <c r="N34" s="43"/>
    </row>
    <row r="35" spans="1:14" x14ac:dyDescent="0.25">
      <c r="A35" s="30" t="s">
        <v>146</v>
      </c>
      <c r="B35" s="31" t="s">
        <v>274</v>
      </c>
      <c r="C35" s="32">
        <v>20</v>
      </c>
      <c r="D35" s="32" t="s">
        <v>65</v>
      </c>
      <c r="E35" s="43"/>
      <c r="F35" s="43"/>
      <c r="G35" s="17">
        <f t="shared" si="3"/>
        <v>0</v>
      </c>
      <c r="H35" s="17">
        <f t="shared" si="1"/>
        <v>0</v>
      </c>
      <c r="I35" s="43"/>
      <c r="J35" s="43"/>
      <c r="K35" s="43"/>
      <c r="L35" s="43"/>
      <c r="M35" s="17">
        <f t="shared" si="2"/>
        <v>0</v>
      </c>
      <c r="N35" s="43"/>
    </row>
    <row r="36" spans="1:14" x14ac:dyDescent="0.25">
      <c r="A36" s="30" t="s">
        <v>147</v>
      </c>
      <c r="B36" s="31" t="s">
        <v>275</v>
      </c>
      <c r="C36" s="32">
        <v>750</v>
      </c>
      <c r="D36" s="32" t="s">
        <v>65</v>
      </c>
      <c r="E36" s="43"/>
      <c r="F36" s="43"/>
      <c r="G36" s="17">
        <f t="shared" si="3"/>
        <v>0</v>
      </c>
      <c r="H36" s="17">
        <f t="shared" si="1"/>
        <v>0</v>
      </c>
      <c r="I36" s="43"/>
      <c r="J36" s="43"/>
      <c r="K36" s="43"/>
      <c r="L36" s="43"/>
      <c r="M36" s="17">
        <f t="shared" si="2"/>
        <v>0</v>
      </c>
      <c r="N36" s="43"/>
    </row>
    <row r="37" spans="1:14" ht="25.5" x14ac:dyDescent="0.25">
      <c r="A37" s="30" t="s">
        <v>148</v>
      </c>
      <c r="B37" s="31" t="s">
        <v>276</v>
      </c>
      <c r="C37" s="32">
        <v>250</v>
      </c>
      <c r="D37" s="32" t="s">
        <v>65</v>
      </c>
      <c r="E37" s="43"/>
      <c r="F37" s="43"/>
      <c r="G37" s="17">
        <f t="shared" si="3"/>
        <v>0</v>
      </c>
      <c r="H37" s="17">
        <f t="shared" si="1"/>
        <v>0</v>
      </c>
      <c r="I37" s="43"/>
      <c r="J37" s="43"/>
      <c r="K37" s="43"/>
      <c r="L37" s="43"/>
      <c r="M37" s="17">
        <f t="shared" si="2"/>
        <v>0</v>
      </c>
      <c r="N37" s="43"/>
    </row>
    <row r="38" spans="1:14" ht="25.5" x14ac:dyDescent="0.25">
      <c r="A38" s="30" t="s">
        <v>149</v>
      </c>
      <c r="B38" s="31" t="s">
        <v>277</v>
      </c>
      <c r="C38" s="32">
        <v>100</v>
      </c>
      <c r="D38" s="32" t="s">
        <v>65</v>
      </c>
      <c r="E38" s="43"/>
      <c r="F38" s="43"/>
      <c r="G38" s="17">
        <f t="shared" si="3"/>
        <v>0</v>
      </c>
      <c r="H38" s="17">
        <f t="shared" si="1"/>
        <v>0</v>
      </c>
      <c r="I38" s="43"/>
      <c r="J38" s="43"/>
      <c r="K38" s="43"/>
      <c r="L38" s="43"/>
      <c r="M38" s="17">
        <f t="shared" si="2"/>
        <v>0</v>
      </c>
      <c r="N38" s="43"/>
    </row>
    <row r="39" spans="1:14" x14ac:dyDescent="0.25">
      <c r="A39" s="30" t="s">
        <v>150</v>
      </c>
      <c r="B39" s="31" t="s">
        <v>278</v>
      </c>
      <c r="C39" s="32">
        <v>750</v>
      </c>
      <c r="D39" s="32" t="s">
        <v>65</v>
      </c>
      <c r="E39" s="43"/>
      <c r="F39" s="43"/>
      <c r="G39" s="17">
        <f t="shared" si="3"/>
        <v>0</v>
      </c>
      <c r="H39" s="17">
        <f t="shared" si="1"/>
        <v>0</v>
      </c>
      <c r="I39" s="43"/>
      <c r="J39" s="43"/>
      <c r="K39" s="43"/>
      <c r="L39" s="43"/>
      <c r="M39" s="17">
        <f t="shared" si="2"/>
        <v>0</v>
      </c>
      <c r="N39" s="43"/>
    </row>
    <row r="40" spans="1:14" x14ac:dyDescent="0.25">
      <c r="A40" s="30" t="s">
        <v>151</v>
      </c>
      <c r="B40" s="31" t="s">
        <v>279</v>
      </c>
      <c r="C40" s="32">
        <v>80</v>
      </c>
      <c r="D40" s="32" t="s">
        <v>65</v>
      </c>
      <c r="E40" s="43"/>
      <c r="F40" s="43"/>
      <c r="G40" s="17">
        <f t="shared" si="3"/>
        <v>0</v>
      </c>
      <c r="H40" s="17">
        <f t="shared" si="1"/>
        <v>0</v>
      </c>
      <c r="I40" s="43"/>
      <c r="J40" s="43"/>
      <c r="K40" s="43"/>
      <c r="L40" s="43"/>
      <c r="M40" s="17">
        <f t="shared" si="2"/>
        <v>0</v>
      </c>
      <c r="N40" s="43"/>
    </row>
    <row r="41" spans="1:14" x14ac:dyDescent="0.25">
      <c r="A41" s="30" t="s">
        <v>152</v>
      </c>
      <c r="B41" s="31" t="s">
        <v>280</v>
      </c>
      <c r="C41" s="32">
        <v>30</v>
      </c>
      <c r="D41" s="32" t="s">
        <v>65</v>
      </c>
      <c r="E41" s="43"/>
      <c r="F41" s="43"/>
      <c r="G41" s="17">
        <f t="shared" si="3"/>
        <v>0</v>
      </c>
      <c r="H41" s="17">
        <f t="shared" si="1"/>
        <v>0</v>
      </c>
      <c r="I41" s="43"/>
      <c r="J41" s="43"/>
      <c r="K41" s="43"/>
      <c r="L41" s="43"/>
      <c r="M41" s="17">
        <f t="shared" si="2"/>
        <v>0</v>
      </c>
      <c r="N41" s="43"/>
    </row>
    <row r="42" spans="1:14" x14ac:dyDescent="0.25">
      <c r="A42" s="30" t="s">
        <v>153</v>
      </c>
      <c r="B42" s="31" t="s">
        <v>281</v>
      </c>
      <c r="C42" s="32">
        <v>10</v>
      </c>
      <c r="D42" s="32" t="s">
        <v>65</v>
      </c>
      <c r="E42" s="43"/>
      <c r="F42" s="43"/>
      <c r="G42" s="17">
        <f t="shared" si="3"/>
        <v>0</v>
      </c>
      <c r="H42" s="17">
        <f t="shared" si="1"/>
        <v>0</v>
      </c>
      <c r="I42" s="43"/>
      <c r="J42" s="43"/>
      <c r="K42" s="43"/>
      <c r="L42" s="43"/>
      <c r="M42" s="17">
        <f t="shared" si="2"/>
        <v>0</v>
      </c>
      <c r="N42" s="43"/>
    </row>
    <row r="43" spans="1:14" x14ac:dyDescent="0.25">
      <c r="A43" s="30"/>
      <c r="B43" s="31" t="s">
        <v>832</v>
      </c>
      <c r="C43" s="32">
        <v>2</v>
      </c>
      <c r="D43" s="32" t="s">
        <v>65</v>
      </c>
      <c r="E43" s="43"/>
      <c r="F43" s="43"/>
      <c r="G43" s="17">
        <f t="shared" ref="G43" si="4">SUM(E43:F43)</f>
        <v>0</v>
      </c>
      <c r="H43" s="17">
        <f t="shared" ref="H43" si="5">(G43*C43)</f>
        <v>0</v>
      </c>
      <c r="I43" s="43"/>
      <c r="J43" s="43"/>
      <c r="K43" s="43"/>
      <c r="L43" s="43"/>
      <c r="M43" s="17">
        <f t="shared" si="2"/>
        <v>0</v>
      </c>
      <c r="N43" s="43"/>
    </row>
    <row r="44" spans="1:14" x14ac:dyDescent="0.25">
      <c r="A44" s="30" t="s">
        <v>154</v>
      </c>
      <c r="B44" s="31" t="s">
        <v>282</v>
      </c>
      <c r="C44" s="32">
        <v>250</v>
      </c>
      <c r="D44" s="32" t="s">
        <v>65</v>
      </c>
      <c r="E44" s="43"/>
      <c r="F44" s="43"/>
      <c r="G44" s="17">
        <f t="shared" si="3"/>
        <v>0</v>
      </c>
      <c r="H44" s="17">
        <f t="shared" si="1"/>
        <v>0</v>
      </c>
      <c r="I44" s="43"/>
      <c r="J44" s="43"/>
      <c r="K44" s="43"/>
      <c r="L44" s="43"/>
      <c r="M44" s="17">
        <f t="shared" si="2"/>
        <v>0</v>
      </c>
      <c r="N44" s="43"/>
    </row>
    <row r="45" spans="1:14" x14ac:dyDescent="0.25">
      <c r="A45" s="30" t="s">
        <v>155</v>
      </c>
      <c r="B45" s="31" t="s">
        <v>283</v>
      </c>
      <c r="C45" s="32">
        <v>150</v>
      </c>
      <c r="D45" s="32" t="s">
        <v>65</v>
      </c>
      <c r="E45" s="43"/>
      <c r="F45" s="43"/>
      <c r="G45" s="17">
        <f t="shared" si="3"/>
        <v>0</v>
      </c>
      <c r="H45" s="17">
        <f t="shared" si="1"/>
        <v>0</v>
      </c>
      <c r="I45" s="43"/>
      <c r="J45" s="43"/>
      <c r="K45" s="43"/>
      <c r="L45" s="43"/>
      <c r="M45" s="17">
        <f t="shared" si="2"/>
        <v>0</v>
      </c>
      <c r="N45" s="43"/>
    </row>
    <row r="46" spans="1:14" x14ac:dyDescent="0.25">
      <c r="A46" s="30" t="s">
        <v>156</v>
      </c>
      <c r="B46" s="31" t="s">
        <v>284</v>
      </c>
      <c r="C46" s="32">
        <v>10</v>
      </c>
      <c r="D46" s="32" t="s">
        <v>65</v>
      </c>
      <c r="E46" s="43"/>
      <c r="F46" s="43"/>
      <c r="G46" s="17">
        <f t="shared" si="3"/>
        <v>0</v>
      </c>
      <c r="H46" s="17">
        <f t="shared" si="1"/>
        <v>0</v>
      </c>
      <c r="I46" s="43"/>
      <c r="J46" s="43"/>
      <c r="K46" s="43"/>
      <c r="L46" s="43"/>
      <c r="M46" s="17">
        <f t="shared" si="2"/>
        <v>0</v>
      </c>
      <c r="N46" s="43"/>
    </row>
    <row r="47" spans="1:14" ht="25.5" x14ac:dyDescent="0.25">
      <c r="A47" s="30" t="s">
        <v>157</v>
      </c>
      <c r="B47" s="31" t="s">
        <v>365</v>
      </c>
      <c r="C47" s="32">
        <v>15</v>
      </c>
      <c r="D47" s="32" t="s">
        <v>65</v>
      </c>
      <c r="E47" s="43"/>
      <c r="F47" s="43"/>
      <c r="G47" s="17">
        <f t="shared" si="3"/>
        <v>0</v>
      </c>
      <c r="H47" s="17">
        <f t="shared" si="1"/>
        <v>0</v>
      </c>
      <c r="I47" s="43"/>
      <c r="J47" s="43"/>
      <c r="K47" s="43"/>
      <c r="L47" s="43"/>
      <c r="M47" s="17">
        <f t="shared" si="2"/>
        <v>0</v>
      </c>
      <c r="N47" s="43"/>
    </row>
    <row r="48" spans="1:14" x14ac:dyDescent="0.25">
      <c r="A48" s="30" t="s">
        <v>158</v>
      </c>
      <c r="B48" s="31" t="s">
        <v>285</v>
      </c>
      <c r="C48" s="32">
        <v>5</v>
      </c>
      <c r="D48" s="32" t="s">
        <v>65</v>
      </c>
      <c r="E48" s="43"/>
      <c r="F48" s="43"/>
      <c r="G48" s="17">
        <f t="shared" si="3"/>
        <v>0</v>
      </c>
      <c r="H48" s="17">
        <f t="shared" si="1"/>
        <v>0</v>
      </c>
      <c r="I48" s="43"/>
      <c r="J48" s="43"/>
      <c r="K48" s="43"/>
      <c r="L48" s="43"/>
      <c r="M48" s="17">
        <f t="shared" si="2"/>
        <v>0</v>
      </c>
      <c r="N48" s="43"/>
    </row>
    <row r="49" spans="1:14" x14ac:dyDescent="0.25">
      <c r="A49" s="30" t="s">
        <v>159</v>
      </c>
      <c r="B49" s="31" t="s">
        <v>286</v>
      </c>
      <c r="C49" s="32">
        <v>30</v>
      </c>
      <c r="D49" s="32" t="s">
        <v>65</v>
      </c>
      <c r="E49" s="43"/>
      <c r="F49" s="43"/>
      <c r="G49" s="17">
        <f t="shared" si="3"/>
        <v>0</v>
      </c>
      <c r="H49" s="17">
        <f t="shared" si="1"/>
        <v>0</v>
      </c>
      <c r="I49" s="43"/>
      <c r="J49" s="43"/>
      <c r="K49" s="43"/>
      <c r="L49" s="43"/>
      <c r="M49" s="17">
        <f t="shared" si="2"/>
        <v>0</v>
      </c>
      <c r="N49" s="43"/>
    </row>
    <row r="50" spans="1:14" x14ac:dyDescent="0.25">
      <c r="A50" s="30" t="s">
        <v>160</v>
      </c>
      <c r="B50" s="31" t="s">
        <v>287</v>
      </c>
      <c r="C50" s="32">
        <v>50</v>
      </c>
      <c r="D50" s="32" t="s">
        <v>65</v>
      </c>
      <c r="E50" s="43"/>
      <c r="F50" s="43"/>
      <c r="G50" s="17">
        <f t="shared" si="3"/>
        <v>0</v>
      </c>
      <c r="H50" s="17">
        <f t="shared" si="1"/>
        <v>0</v>
      </c>
      <c r="I50" s="43"/>
      <c r="J50" s="43"/>
      <c r="K50" s="43"/>
      <c r="L50" s="43"/>
      <c r="M50" s="17">
        <f t="shared" si="2"/>
        <v>0</v>
      </c>
      <c r="N50" s="43"/>
    </row>
    <row r="51" spans="1:14" x14ac:dyDescent="0.25">
      <c r="A51" s="30" t="s">
        <v>161</v>
      </c>
      <c r="B51" s="31" t="s">
        <v>288</v>
      </c>
      <c r="C51" s="32">
        <v>200</v>
      </c>
      <c r="D51" s="32" t="s">
        <v>65</v>
      </c>
      <c r="E51" s="43"/>
      <c r="F51" s="43"/>
      <c r="G51" s="17">
        <f t="shared" si="3"/>
        <v>0</v>
      </c>
      <c r="H51" s="17">
        <f t="shared" si="1"/>
        <v>0</v>
      </c>
      <c r="I51" s="43"/>
      <c r="J51" s="43"/>
      <c r="K51" s="43"/>
      <c r="L51" s="43"/>
      <c r="M51" s="17">
        <f t="shared" si="2"/>
        <v>0</v>
      </c>
      <c r="N51" s="43"/>
    </row>
    <row r="52" spans="1:14" ht="25.5" x14ac:dyDescent="0.25">
      <c r="A52" s="30" t="s">
        <v>162</v>
      </c>
      <c r="B52" s="31" t="s">
        <v>289</v>
      </c>
      <c r="C52" s="32">
        <v>1500</v>
      </c>
      <c r="D52" s="32" t="s">
        <v>65</v>
      </c>
      <c r="E52" s="43"/>
      <c r="F52" s="43"/>
      <c r="G52" s="17">
        <f t="shared" si="3"/>
        <v>0</v>
      </c>
      <c r="H52" s="17">
        <f t="shared" si="1"/>
        <v>0</v>
      </c>
      <c r="I52" s="43"/>
      <c r="J52" s="43"/>
      <c r="K52" s="43"/>
      <c r="L52" s="43"/>
      <c r="M52" s="17">
        <f t="shared" si="2"/>
        <v>0</v>
      </c>
      <c r="N52" s="43"/>
    </row>
    <row r="53" spans="1:14" x14ac:dyDescent="0.25">
      <c r="A53" s="30" t="s">
        <v>163</v>
      </c>
      <c r="B53" s="31" t="s">
        <v>290</v>
      </c>
      <c r="C53" s="32">
        <v>1000</v>
      </c>
      <c r="D53" s="32" t="s">
        <v>65</v>
      </c>
      <c r="E53" s="43"/>
      <c r="F53" s="43"/>
      <c r="G53" s="17">
        <f t="shared" si="3"/>
        <v>0</v>
      </c>
      <c r="H53" s="17">
        <f t="shared" si="1"/>
        <v>0</v>
      </c>
      <c r="I53" s="43"/>
      <c r="J53" s="43"/>
      <c r="K53" s="43"/>
      <c r="L53" s="43"/>
      <c r="M53" s="17">
        <f t="shared" si="2"/>
        <v>0</v>
      </c>
      <c r="N53" s="43"/>
    </row>
    <row r="54" spans="1:14" x14ac:dyDescent="0.25">
      <c r="A54" s="30" t="s">
        <v>164</v>
      </c>
      <c r="B54" s="31" t="s">
        <v>291</v>
      </c>
      <c r="C54" s="32">
        <v>50</v>
      </c>
      <c r="D54" s="32" t="s">
        <v>65</v>
      </c>
      <c r="E54" s="43"/>
      <c r="F54" s="43"/>
      <c r="G54" s="17">
        <f t="shared" si="3"/>
        <v>0</v>
      </c>
      <c r="H54" s="17">
        <f t="shared" si="1"/>
        <v>0</v>
      </c>
      <c r="I54" s="43"/>
      <c r="J54" s="43"/>
      <c r="K54" s="43"/>
      <c r="L54" s="43"/>
      <c r="M54" s="17">
        <f t="shared" si="2"/>
        <v>0</v>
      </c>
      <c r="N54" s="43"/>
    </row>
    <row r="55" spans="1:14" x14ac:dyDescent="0.25">
      <c r="A55" s="105" t="s">
        <v>253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</row>
    <row r="56" spans="1:14" x14ac:dyDescent="0.25">
      <c r="A56" s="30" t="s">
        <v>165</v>
      </c>
      <c r="B56" s="31" t="s">
        <v>293</v>
      </c>
      <c r="C56" s="32">
        <v>15</v>
      </c>
      <c r="D56" s="32" t="s">
        <v>65</v>
      </c>
      <c r="E56" s="43"/>
      <c r="F56" s="43"/>
      <c r="G56" s="17">
        <f t="shared" ref="G56:G84" si="6">SUM(E56:F56)</f>
        <v>0</v>
      </c>
      <c r="H56" s="17">
        <f t="shared" ref="H56:H84" si="7">(G56*C56)</f>
        <v>0</v>
      </c>
      <c r="I56" s="43"/>
      <c r="J56" s="43"/>
      <c r="K56" s="43"/>
      <c r="L56" s="43"/>
      <c r="M56" s="17">
        <f t="shared" si="2"/>
        <v>0</v>
      </c>
      <c r="N56" s="43"/>
    </row>
    <row r="57" spans="1:14" x14ac:dyDescent="0.25">
      <c r="A57" s="30" t="s">
        <v>166</v>
      </c>
      <c r="B57" s="31" t="s">
        <v>294</v>
      </c>
      <c r="C57" s="32">
        <v>2</v>
      </c>
      <c r="D57" s="32" t="s">
        <v>65</v>
      </c>
      <c r="E57" s="43"/>
      <c r="F57" s="43"/>
      <c r="G57" s="17">
        <f t="shared" si="6"/>
        <v>0</v>
      </c>
      <c r="H57" s="17">
        <f t="shared" si="7"/>
        <v>0</v>
      </c>
      <c r="I57" s="43"/>
      <c r="J57" s="43"/>
      <c r="K57" s="43"/>
      <c r="L57" s="43"/>
      <c r="M57" s="17">
        <f t="shared" si="2"/>
        <v>0</v>
      </c>
      <c r="N57" s="43"/>
    </row>
    <row r="58" spans="1:14" x14ac:dyDescent="0.25">
      <c r="A58" s="30" t="s">
        <v>167</v>
      </c>
      <c r="B58" s="31" t="s">
        <v>295</v>
      </c>
      <c r="C58" s="32">
        <v>10000</v>
      </c>
      <c r="D58" s="32" t="s">
        <v>65</v>
      </c>
      <c r="E58" s="43"/>
      <c r="F58" s="43"/>
      <c r="G58" s="17">
        <f t="shared" si="6"/>
        <v>0</v>
      </c>
      <c r="H58" s="17">
        <f t="shared" si="7"/>
        <v>0</v>
      </c>
      <c r="I58" s="43"/>
      <c r="J58" s="43"/>
      <c r="K58" s="43"/>
      <c r="L58" s="43"/>
      <c r="M58" s="17">
        <f t="shared" si="2"/>
        <v>0</v>
      </c>
      <c r="N58" s="43"/>
    </row>
    <row r="59" spans="1:14" x14ac:dyDescent="0.25">
      <c r="A59" s="30" t="s">
        <v>168</v>
      </c>
      <c r="B59" s="31" t="s">
        <v>296</v>
      </c>
      <c r="C59" s="32">
        <v>10</v>
      </c>
      <c r="D59" s="32" t="s">
        <v>65</v>
      </c>
      <c r="E59" s="43"/>
      <c r="F59" s="43"/>
      <c r="G59" s="17">
        <f t="shared" si="6"/>
        <v>0</v>
      </c>
      <c r="H59" s="17">
        <f t="shared" si="7"/>
        <v>0</v>
      </c>
      <c r="I59" s="43"/>
      <c r="J59" s="43"/>
      <c r="K59" s="43"/>
      <c r="L59" s="43"/>
      <c r="M59" s="17">
        <f t="shared" si="2"/>
        <v>0</v>
      </c>
      <c r="N59" s="43"/>
    </row>
    <row r="60" spans="1:14" x14ac:dyDescent="0.25">
      <c r="A60" s="33" t="s">
        <v>169</v>
      </c>
      <c r="B60" s="31" t="s">
        <v>297</v>
      </c>
      <c r="C60" s="32">
        <v>100</v>
      </c>
      <c r="D60" s="32" t="s">
        <v>65</v>
      </c>
      <c r="E60" s="43"/>
      <c r="F60" s="43"/>
      <c r="G60" s="17">
        <f t="shared" si="6"/>
        <v>0</v>
      </c>
      <c r="H60" s="17">
        <f t="shared" si="7"/>
        <v>0</v>
      </c>
      <c r="I60" s="43"/>
      <c r="J60" s="43"/>
      <c r="K60" s="43"/>
      <c r="L60" s="43"/>
      <c r="M60" s="17">
        <f t="shared" si="2"/>
        <v>0</v>
      </c>
      <c r="N60" s="43"/>
    </row>
    <row r="61" spans="1:14" x14ac:dyDescent="0.25">
      <c r="A61" s="33" t="s">
        <v>170</v>
      </c>
      <c r="B61" s="31" t="s">
        <v>298</v>
      </c>
      <c r="C61" s="32">
        <v>50</v>
      </c>
      <c r="D61" s="32" t="s">
        <v>65</v>
      </c>
      <c r="E61" s="43"/>
      <c r="F61" s="43"/>
      <c r="G61" s="17">
        <f t="shared" si="6"/>
        <v>0</v>
      </c>
      <c r="H61" s="17">
        <f t="shared" si="7"/>
        <v>0</v>
      </c>
      <c r="I61" s="43"/>
      <c r="J61" s="43"/>
      <c r="K61" s="43"/>
      <c r="L61" s="43"/>
      <c r="M61" s="17">
        <f t="shared" si="2"/>
        <v>0</v>
      </c>
      <c r="N61" s="43"/>
    </row>
    <row r="62" spans="1:14" x14ac:dyDescent="0.25">
      <c r="A62" s="33" t="s">
        <v>171</v>
      </c>
      <c r="B62" s="31" t="s">
        <v>299</v>
      </c>
      <c r="C62" s="32">
        <v>600</v>
      </c>
      <c r="D62" s="32" t="s">
        <v>65</v>
      </c>
      <c r="E62" s="43"/>
      <c r="F62" s="43"/>
      <c r="G62" s="17">
        <f t="shared" si="6"/>
        <v>0</v>
      </c>
      <c r="H62" s="17">
        <f t="shared" si="7"/>
        <v>0</v>
      </c>
      <c r="I62" s="43"/>
      <c r="J62" s="43"/>
      <c r="K62" s="43"/>
      <c r="L62" s="43"/>
      <c r="M62" s="17">
        <f t="shared" si="2"/>
        <v>0</v>
      </c>
      <c r="N62" s="43"/>
    </row>
    <row r="63" spans="1:14" x14ac:dyDescent="0.25">
      <c r="A63" s="30" t="s">
        <v>172</v>
      </c>
      <c r="B63" s="31" t="s">
        <v>300</v>
      </c>
      <c r="C63" s="32">
        <v>200</v>
      </c>
      <c r="D63" s="32" t="s">
        <v>65</v>
      </c>
      <c r="E63" s="43"/>
      <c r="F63" s="43"/>
      <c r="G63" s="17">
        <f t="shared" si="6"/>
        <v>0</v>
      </c>
      <c r="H63" s="17">
        <f t="shared" si="7"/>
        <v>0</v>
      </c>
      <c r="I63" s="43"/>
      <c r="J63" s="43"/>
      <c r="K63" s="43"/>
      <c r="L63" s="43"/>
      <c r="M63" s="17">
        <f t="shared" si="2"/>
        <v>0</v>
      </c>
      <c r="N63" s="43"/>
    </row>
    <row r="64" spans="1:14" ht="25.5" x14ac:dyDescent="0.25">
      <c r="A64" s="30" t="s">
        <v>173</v>
      </c>
      <c r="B64" s="31" t="s">
        <v>301</v>
      </c>
      <c r="C64" s="32">
        <v>60</v>
      </c>
      <c r="D64" s="32" t="s">
        <v>65</v>
      </c>
      <c r="E64" s="43"/>
      <c r="F64" s="43"/>
      <c r="G64" s="17">
        <f t="shared" si="6"/>
        <v>0</v>
      </c>
      <c r="H64" s="17">
        <f t="shared" si="7"/>
        <v>0</v>
      </c>
      <c r="I64" s="43"/>
      <c r="J64" s="43"/>
      <c r="K64" s="43"/>
      <c r="L64" s="43"/>
      <c r="M64" s="17">
        <f t="shared" si="2"/>
        <v>0</v>
      </c>
      <c r="N64" s="43"/>
    </row>
    <row r="65" spans="1:14" ht="25.5" x14ac:dyDescent="0.25">
      <c r="A65" s="30" t="s">
        <v>174</v>
      </c>
      <c r="B65" s="31" t="s">
        <v>324</v>
      </c>
      <c r="C65" s="32">
        <v>2000</v>
      </c>
      <c r="D65" s="32" t="s">
        <v>65</v>
      </c>
      <c r="E65" s="43"/>
      <c r="F65" s="43"/>
      <c r="G65" s="17">
        <f t="shared" si="6"/>
        <v>0</v>
      </c>
      <c r="H65" s="17">
        <f t="shared" si="7"/>
        <v>0</v>
      </c>
      <c r="I65" s="43"/>
      <c r="J65" s="43"/>
      <c r="K65" s="43"/>
      <c r="L65" s="43"/>
      <c r="M65" s="17">
        <f t="shared" si="2"/>
        <v>0</v>
      </c>
      <c r="N65" s="43"/>
    </row>
    <row r="66" spans="1:14" ht="25.5" x14ac:dyDescent="0.25">
      <c r="A66" s="30" t="s">
        <v>175</v>
      </c>
      <c r="B66" s="31" t="s">
        <v>325</v>
      </c>
      <c r="C66" s="32">
        <v>300</v>
      </c>
      <c r="D66" s="32" t="s">
        <v>65</v>
      </c>
      <c r="E66" s="43"/>
      <c r="F66" s="43"/>
      <c r="G66" s="17">
        <f>SUM(E66:F66)</f>
        <v>0</v>
      </c>
      <c r="H66" s="17">
        <f>(G66*C66)</f>
        <v>0</v>
      </c>
      <c r="I66" s="43"/>
      <c r="J66" s="43"/>
      <c r="K66" s="43"/>
      <c r="L66" s="43"/>
      <c r="M66" s="17">
        <f t="shared" si="2"/>
        <v>0</v>
      </c>
      <c r="N66" s="43"/>
    </row>
    <row r="67" spans="1:14" ht="25.5" x14ac:dyDescent="0.25">
      <c r="A67" s="30" t="s">
        <v>176</v>
      </c>
      <c r="B67" s="31" t="s">
        <v>366</v>
      </c>
      <c r="C67" s="32">
        <v>50</v>
      </c>
      <c r="D67" s="32" t="s">
        <v>65</v>
      </c>
      <c r="E67" s="43"/>
      <c r="F67" s="43"/>
      <c r="G67" s="17">
        <f t="shared" si="6"/>
        <v>0</v>
      </c>
      <c r="H67" s="17">
        <f t="shared" si="7"/>
        <v>0</v>
      </c>
      <c r="I67" s="43"/>
      <c r="J67" s="43"/>
      <c r="K67" s="43"/>
      <c r="L67" s="43"/>
      <c r="M67" s="17">
        <f t="shared" si="2"/>
        <v>0</v>
      </c>
      <c r="N67" s="43"/>
    </row>
    <row r="68" spans="1:14" x14ac:dyDescent="0.25">
      <c r="A68" s="30" t="s">
        <v>177</v>
      </c>
      <c r="B68" s="31" t="s">
        <v>327</v>
      </c>
      <c r="C68" s="32">
        <v>60</v>
      </c>
      <c r="D68" s="32" t="s">
        <v>65</v>
      </c>
      <c r="E68" s="43"/>
      <c r="F68" s="43"/>
      <c r="G68" s="17">
        <f t="shared" si="6"/>
        <v>0</v>
      </c>
      <c r="H68" s="17">
        <f t="shared" si="7"/>
        <v>0</v>
      </c>
      <c r="I68" s="43"/>
      <c r="J68" s="43"/>
      <c r="K68" s="43"/>
      <c r="L68" s="43"/>
      <c r="M68" s="17">
        <f t="shared" si="2"/>
        <v>0</v>
      </c>
      <c r="N68" s="43"/>
    </row>
    <row r="69" spans="1:14" x14ac:dyDescent="0.25">
      <c r="A69" s="30" t="s">
        <v>178</v>
      </c>
      <c r="B69" s="31" t="s">
        <v>302</v>
      </c>
      <c r="C69" s="32">
        <v>120</v>
      </c>
      <c r="D69" s="32" t="s">
        <v>65</v>
      </c>
      <c r="E69" s="43"/>
      <c r="F69" s="43"/>
      <c r="G69" s="17">
        <f t="shared" si="6"/>
        <v>0</v>
      </c>
      <c r="H69" s="17">
        <f t="shared" si="7"/>
        <v>0</v>
      </c>
      <c r="I69" s="43"/>
      <c r="J69" s="43"/>
      <c r="K69" s="43"/>
      <c r="L69" s="43"/>
      <c r="M69" s="17">
        <f t="shared" si="2"/>
        <v>0</v>
      </c>
      <c r="N69" s="43"/>
    </row>
    <row r="70" spans="1:14" ht="25.5" x14ac:dyDescent="0.25">
      <c r="A70" s="30" t="s">
        <v>179</v>
      </c>
      <c r="B70" s="31" t="s">
        <v>303</v>
      </c>
      <c r="C70" s="32">
        <v>250</v>
      </c>
      <c r="D70" s="32" t="s">
        <v>65</v>
      </c>
      <c r="E70" s="43"/>
      <c r="F70" s="43"/>
      <c r="G70" s="17">
        <f t="shared" si="6"/>
        <v>0</v>
      </c>
      <c r="H70" s="17">
        <f t="shared" si="7"/>
        <v>0</v>
      </c>
      <c r="I70" s="43"/>
      <c r="J70" s="43"/>
      <c r="K70" s="43"/>
      <c r="L70" s="43"/>
      <c r="M70" s="17">
        <f t="shared" si="2"/>
        <v>0</v>
      </c>
      <c r="N70" s="43"/>
    </row>
    <row r="71" spans="1:14" x14ac:dyDescent="0.25">
      <c r="A71" s="30" t="s">
        <v>180</v>
      </c>
      <c r="B71" s="31" t="s">
        <v>304</v>
      </c>
      <c r="C71" s="32">
        <v>250</v>
      </c>
      <c r="D71" s="32" t="s">
        <v>65</v>
      </c>
      <c r="E71" s="43"/>
      <c r="F71" s="43"/>
      <c r="G71" s="17">
        <f t="shared" si="6"/>
        <v>0</v>
      </c>
      <c r="H71" s="17">
        <f t="shared" si="7"/>
        <v>0</v>
      </c>
      <c r="I71" s="43"/>
      <c r="J71" s="43"/>
      <c r="K71" s="43"/>
      <c r="L71" s="43"/>
      <c r="M71" s="17">
        <f t="shared" si="2"/>
        <v>0</v>
      </c>
      <c r="N71" s="43"/>
    </row>
    <row r="72" spans="1:14" x14ac:dyDescent="0.25">
      <c r="A72" s="30" t="s">
        <v>328</v>
      </c>
      <c r="B72" s="31" t="s">
        <v>305</v>
      </c>
      <c r="C72" s="32">
        <v>50</v>
      </c>
      <c r="D72" s="32" t="s">
        <v>65</v>
      </c>
      <c r="E72" s="43"/>
      <c r="F72" s="43"/>
      <c r="G72" s="17">
        <f t="shared" si="6"/>
        <v>0</v>
      </c>
      <c r="H72" s="17">
        <f t="shared" si="7"/>
        <v>0</v>
      </c>
      <c r="I72" s="43"/>
      <c r="J72" s="43"/>
      <c r="K72" s="43"/>
      <c r="L72" s="43"/>
      <c r="M72" s="17">
        <f t="shared" si="2"/>
        <v>0</v>
      </c>
      <c r="N72" s="43"/>
    </row>
    <row r="73" spans="1:14" x14ac:dyDescent="0.25">
      <c r="A73" s="30" t="s">
        <v>329</v>
      </c>
      <c r="B73" s="31" t="s">
        <v>306</v>
      </c>
      <c r="C73" s="32">
        <v>300</v>
      </c>
      <c r="D73" s="32" t="s">
        <v>65</v>
      </c>
      <c r="E73" s="43"/>
      <c r="F73" s="43"/>
      <c r="G73" s="17">
        <f t="shared" si="6"/>
        <v>0</v>
      </c>
      <c r="H73" s="17">
        <f t="shared" si="7"/>
        <v>0</v>
      </c>
      <c r="I73" s="43"/>
      <c r="J73" s="43"/>
      <c r="K73" s="43"/>
      <c r="L73" s="43"/>
      <c r="M73" s="17">
        <f t="shared" si="2"/>
        <v>0</v>
      </c>
      <c r="N73" s="43"/>
    </row>
    <row r="74" spans="1:14" x14ac:dyDescent="0.25">
      <c r="A74" s="30" t="s">
        <v>330</v>
      </c>
      <c r="B74" s="31" t="s">
        <v>307</v>
      </c>
      <c r="C74" s="32">
        <v>10</v>
      </c>
      <c r="D74" s="32" t="s">
        <v>65</v>
      </c>
      <c r="E74" s="43"/>
      <c r="F74" s="43"/>
      <c r="G74" s="17">
        <f t="shared" si="6"/>
        <v>0</v>
      </c>
      <c r="H74" s="17">
        <f t="shared" si="7"/>
        <v>0</v>
      </c>
      <c r="I74" s="43"/>
      <c r="J74" s="43"/>
      <c r="K74" s="43"/>
      <c r="L74" s="43"/>
      <c r="M74" s="17">
        <f t="shared" si="2"/>
        <v>0</v>
      </c>
      <c r="N74" s="43"/>
    </row>
    <row r="75" spans="1:14" x14ac:dyDescent="0.25">
      <c r="A75" s="30" t="s">
        <v>331</v>
      </c>
      <c r="B75" s="31" t="s">
        <v>308</v>
      </c>
      <c r="C75" s="32">
        <v>3000</v>
      </c>
      <c r="D75" s="32" t="s">
        <v>65</v>
      </c>
      <c r="E75" s="43"/>
      <c r="F75" s="43"/>
      <c r="G75" s="17">
        <f t="shared" si="6"/>
        <v>0</v>
      </c>
      <c r="H75" s="17">
        <f t="shared" si="7"/>
        <v>0</v>
      </c>
      <c r="I75" s="43"/>
      <c r="J75" s="43"/>
      <c r="K75" s="43"/>
      <c r="L75" s="43"/>
      <c r="M75" s="17">
        <f t="shared" si="2"/>
        <v>0</v>
      </c>
      <c r="N75" s="43"/>
    </row>
    <row r="76" spans="1:14" x14ac:dyDescent="0.25">
      <c r="A76" s="30" t="s">
        <v>332</v>
      </c>
      <c r="B76" s="31" t="s">
        <v>309</v>
      </c>
      <c r="C76" s="32">
        <v>150</v>
      </c>
      <c r="D76" s="32" t="s">
        <v>65</v>
      </c>
      <c r="E76" s="43"/>
      <c r="F76" s="43"/>
      <c r="G76" s="17">
        <f t="shared" si="6"/>
        <v>0</v>
      </c>
      <c r="H76" s="17">
        <f t="shared" si="7"/>
        <v>0</v>
      </c>
      <c r="I76" s="43"/>
      <c r="J76" s="43"/>
      <c r="K76" s="43"/>
      <c r="L76" s="43"/>
      <c r="M76" s="17">
        <f t="shared" si="2"/>
        <v>0</v>
      </c>
      <c r="N76" s="43"/>
    </row>
    <row r="77" spans="1:14" x14ac:dyDescent="0.25">
      <c r="A77" s="30" t="s">
        <v>333</v>
      </c>
      <c r="B77" s="31" t="s">
        <v>310</v>
      </c>
      <c r="C77" s="32">
        <v>50</v>
      </c>
      <c r="D77" s="32" t="s">
        <v>65</v>
      </c>
      <c r="E77" s="43"/>
      <c r="F77" s="43"/>
      <c r="G77" s="17">
        <f t="shared" si="6"/>
        <v>0</v>
      </c>
      <c r="H77" s="17">
        <f t="shared" si="7"/>
        <v>0</v>
      </c>
      <c r="I77" s="43"/>
      <c r="J77" s="43"/>
      <c r="K77" s="43"/>
      <c r="L77" s="43"/>
      <c r="M77" s="17">
        <f t="shared" si="2"/>
        <v>0</v>
      </c>
      <c r="N77" s="43"/>
    </row>
    <row r="78" spans="1:14" x14ac:dyDescent="0.25">
      <c r="A78" s="30" t="s">
        <v>334</v>
      </c>
      <c r="B78" s="31" t="s">
        <v>311</v>
      </c>
      <c r="C78" s="32">
        <v>350</v>
      </c>
      <c r="D78" s="32" t="s">
        <v>65</v>
      </c>
      <c r="E78" s="43"/>
      <c r="F78" s="43"/>
      <c r="G78" s="17">
        <f t="shared" si="6"/>
        <v>0</v>
      </c>
      <c r="H78" s="17">
        <f t="shared" si="7"/>
        <v>0</v>
      </c>
      <c r="I78" s="43"/>
      <c r="J78" s="43"/>
      <c r="K78" s="43"/>
      <c r="L78" s="43"/>
      <c r="M78" s="17">
        <f t="shared" si="2"/>
        <v>0</v>
      </c>
      <c r="N78" s="43"/>
    </row>
    <row r="79" spans="1:14" x14ac:dyDescent="0.25">
      <c r="A79" s="30" t="s">
        <v>335</v>
      </c>
      <c r="B79" s="31" t="s">
        <v>312</v>
      </c>
      <c r="C79" s="32">
        <v>1000</v>
      </c>
      <c r="D79" s="32" t="s">
        <v>65</v>
      </c>
      <c r="E79" s="43"/>
      <c r="F79" s="43"/>
      <c r="G79" s="17">
        <f t="shared" si="6"/>
        <v>0</v>
      </c>
      <c r="H79" s="17">
        <f t="shared" si="7"/>
        <v>0</v>
      </c>
      <c r="I79" s="43"/>
      <c r="J79" s="43"/>
      <c r="K79" s="43"/>
      <c r="L79" s="43"/>
      <c r="M79" s="17">
        <f t="shared" si="2"/>
        <v>0</v>
      </c>
      <c r="N79" s="43"/>
    </row>
    <row r="80" spans="1:14" ht="38.25" x14ac:dyDescent="0.25">
      <c r="A80" s="30" t="s">
        <v>336</v>
      </c>
      <c r="B80" s="31" t="s">
        <v>326</v>
      </c>
      <c r="C80" s="32">
        <v>800</v>
      </c>
      <c r="D80" s="32" t="s">
        <v>65</v>
      </c>
      <c r="E80" s="43"/>
      <c r="F80" s="43"/>
      <c r="G80" s="17">
        <f t="shared" si="6"/>
        <v>0</v>
      </c>
      <c r="H80" s="17">
        <f t="shared" si="7"/>
        <v>0</v>
      </c>
      <c r="I80" s="43"/>
      <c r="J80" s="43"/>
      <c r="K80" s="43"/>
      <c r="L80" s="43"/>
      <c r="M80" s="17">
        <f t="shared" si="2"/>
        <v>0</v>
      </c>
      <c r="N80" s="43"/>
    </row>
    <row r="81" spans="1:14" x14ac:dyDescent="0.25">
      <c r="A81" s="30" t="s">
        <v>337</v>
      </c>
      <c r="B81" s="31" t="s">
        <v>313</v>
      </c>
      <c r="C81" s="32">
        <v>50</v>
      </c>
      <c r="D81" s="32" t="s">
        <v>65</v>
      </c>
      <c r="E81" s="43"/>
      <c r="F81" s="43"/>
      <c r="G81" s="17">
        <f t="shared" si="6"/>
        <v>0</v>
      </c>
      <c r="H81" s="17">
        <f t="shared" si="7"/>
        <v>0</v>
      </c>
      <c r="I81" s="43"/>
      <c r="J81" s="43"/>
      <c r="K81" s="43"/>
      <c r="L81" s="43"/>
      <c r="M81" s="17">
        <f t="shared" si="2"/>
        <v>0</v>
      </c>
      <c r="N81" s="43"/>
    </row>
    <row r="82" spans="1:14" x14ac:dyDescent="0.25">
      <c r="A82" s="30" t="s">
        <v>338</v>
      </c>
      <c r="B82" s="31" t="s">
        <v>314</v>
      </c>
      <c r="C82" s="32">
        <v>200</v>
      </c>
      <c r="D82" s="32" t="s">
        <v>65</v>
      </c>
      <c r="E82" s="43"/>
      <c r="F82" s="43"/>
      <c r="G82" s="17">
        <f t="shared" si="6"/>
        <v>0</v>
      </c>
      <c r="H82" s="17">
        <f t="shared" si="7"/>
        <v>0</v>
      </c>
      <c r="I82" s="43"/>
      <c r="J82" s="43"/>
      <c r="K82" s="43"/>
      <c r="L82" s="43"/>
      <c r="M82" s="17">
        <f t="shared" si="2"/>
        <v>0</v>
      </c>
      <c r="N82" s="43"/>
    </row>
    <row r="83" spans="1:14" x14ac:dyDescent="0.25">
      <c r="A83" s="30" t="s">
        <v>339</v>
      </c>
      <c r="B83" s="31" t="s">
        <v>315</v>
      </c>
      <c r="C83" s="32">
        <v>10</v>
      </c>
      <c r="D83" s="32" t="s">
        <v>65</v>
      </c>
      <c r="E83" s="43"/>
      <c r="F83" s="43"/>
      <c r="G83" s="17">
        <f t="shared" si="6"/>
        <v>0</v>
      </c>
      <c r="H83" s="17">
        <f t="shared" si="7"/>
        <v>0</v>
      </c>
      <c r="I83" s="43"/>
      <c r="J83" s="43"/>
      <c r="K83" s="43"/>
      <c r="L83" s="43"/>
      <c r="M83" s="17">
        <f t="shared" si="2"/>
        <v>0</v>
      </c>
      <c r="N83" s="43"/>
    </row>
    <row r="84" spans="1:14" x14ac:dyDescent="0.25">
      <c r="A84" s="30" t="s">
        <v>340</v>
      </c>
      <c r="B84" s="31" t="s">
        <v>316</v>
      </c>
      <c r="C84" s="32">
        <v>10</v>
      </c>
      <c r="D84" s="32" t="s">
        <v>65</v>
      </c>
      <c r="E84" s="43"/>
      <c r="F84" s="43"/>
      <c r="G84" s="17">
        <f t="shared" si="6"/>
        <v>0</v>
      </c>
      <c r="H84" s="17">
        <f t="shared" si="7"/>
        <v>0</v>
      </c>
      <c r="I84" s="43"/>
      <c r="J84" s="43"/>
      <c r="K84" s="43"/>
      <c r="L84" s="43"/>
      <c r="M84" s="17">
        <f t="shared" si="2"/>
        <v>0</v>
      </c>
      <c r="N84" s="43"/>
    </row>
    <row r="85" spans="1:14" x14ac:dyDescent="0.25">
      <c r="A85" s="105" t="s">
        <v>292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</row>
    <row r="86" spans="1:14" ht="25.5" x14ac:dyDescent="0.25">
      <c r="A86" s="30" t="s">
        <v>341</v>
      </c>
      <c r="B86" s="31" t="s">
        <v>367</v>
      </c>
      <c r="C86" s="32">
        <v>50</v>
      </c>
      <c r="D86" s="32" t="s">
        <v>65</v>
      </c>
      <c r="E86" s="43"/>
      <c r="F86" s="43"/>
      <c r="G86" s="17">
        <f t="shared" ref="G86:G91" si="8">SUM(E86:F86)</f>
        <v>0</v>
      </c>
      <c r="H86" s="17">
        <f t="shared" ref="H86:H91" si="9">(G86*C86)</f>
        <v>0</v>
      </c>
      <c r="I86" s="43"/>
      <c r="J86" s="43"/>
      <c r="K86" s="43"/>
      <c r="L86" s="43"/>
      <c r="M86" s="17">
        <f t="shared" si="2"/>
        <v>0</v>
      </c>
      <c r="N86" s="43"/>
    </row>
    <row r="87" spans="1:14" ht="25.5" x14ac:dyDescent="0.25">
      <c r="A87" s="30" t="s">
        <v>342</v>
      </c>
      <c r="B87" s="31" t="s">
        <v>368</v>
      </c>
      <c r="C87" s="32">
        <v>20</v>
      </c>
      <c r="D87" s="32" t="s">
        <v>65</v>
      </c>
      <c r="E87" s="43"/>
      <c r="F87" s="43"/>
      <c r="G87" s="17">
        <f t="shared" si="8"/>
        <v>0</v>
      </c>
      <c r="H87" s="17">
        <f t="shared" si="9"/>
        <v>0</v>
      </c>
      <c r="I87" s="43"/>
      <c r="J87" s="43"/>
      <c r="K87" s="43"/>
      <c r="L87" s="43"/>
      <c r="M87" s="17">
        <f t="shared" si="2"/>
        <v>0</v>
      </c>
      <c r="N87" s="43"/>
    </row>
    <row r="88" spans="1:14" ht="25.5" x14ac:dyDescent="0.25">
      <c r="A88" s="30" t="s">
        <v>343</v>
      </c>
      <c r="B88" s="31" t="s">
        <v>369</v>
      </c>
      <c r="C88" s="32">
        <v>400</v>
      </c>
      <c r="D88" s="32" t="s">
        <v>65</v>
      </c>
      <c r="E88" s="43"/>
      <c r="F88" s="43"/>
      <c r="G88" s="17">
        <f t="shared" si="8"/>
        <v>0</v>
      </c>
      <c r="H88" s="17">
        <f t="shared" si="9"/>
        <v>0</v>
      </c>
      <c r="I88" s="43"/>
      <c r="J88" s="43"/>
      <c r="K88" s="43"/>
      <c r="L88" s="43"/>
      <c r="M88" s="17">
        <f t="shared" si="2"/>
        <v>0</v>
      </c>
      <c r="N88" s="43"/>
    </row>
    <row r="89" spans="1:14" x14ac:dyDescent="0.25">
      <c r="A89" s="30" t="s">
        <v>344</v>
      </c>
      <c r="B89" s="31" t="s">
        <v>317</v>
      </c>
      <c r="C89" s="32">
        <v>20</v>
      </c>
      <c r="D89" s="32" t="s">
        <v>65</v>
      </c>
      <c r="E89" s="43"/>
      <c r="F89" s="43"/>
      <c r="G89" s="17">
        <f t="shared" si="8"/>
        <v>0</v>
      </c>
      <c r="H89" s="17">
        <f t="shared" si="9"/>
        <v>0</v>
      </c>
      <c r="I89" s="43"/>
      <c r="J89" s="43"/>
      <c r="K89" s="43"/>
      <c r="L89" s="43"/>
      <c r="M89" s="17">
        <f t="shared" si="2"/>
        <v>0</v>
      </c>
      <c r="N89" s="43"/>
    </row>
    <row r="90" spans="1:14" x14ac:dyDescent="0.25">
      <c r="A90" s="30" t="s">
        <v>345</v>
      </c>
      <c r="B90" s="31" t="s">
        <v>318</v>
      </c>
      <c r="C90" s="32">
        <v>50</v>
      </c>
      <c r="D90" s="32" t="s">
        <v>65</v>
      </c>
      <c r="E90" s="43"/>
      <c r="F90" s="43"/>
      <c r="G90" s="17">
        <f t="shared" si="8"/>
        <v>0</v>
      </c>
      <c r="H90" s="17">
        <f t="shared" si="9"/>
        <v>0</v>
      </c>
      <c r="I90" s="43"/>
      <c r="J90" s="43"/>
      <c r="K90" s="43"/>
      <c r="L90" s="43"/>
      <c r="M90" s="17">
        <f t="shared" si="2"/>
        <v>0</v>
      </c>
      <c r="N90" s="43"/>
    </row>
    <row r="91" spans="1:14" ht="25.5" x14ac:dyDescent="0.25">
      <c r="A91" s="30" t="s">
        <v>346</v>
      </c>
      <c r="B91" s="31" t="s">
        <v>370</v>
      </c>
      <c r="C91" s="32">
        <v>20</v>
      </c>
      <c r="D91" s="32" t="s">
        <v>65</v>
      </c>
      <c r="E91" s="43"/>
      <c r="F91" s="43"/>
      <c r="G91" s="17">
        <f t="shared" si="8"/>
        <v>0</v>
      </c>
      <c r="H91" s="17">
        <f t="shared" si="9"/>
        <v>0</v>
      </c>
      <c r="I91" s="43"/>
      <c r="J91" s="43"/>
      <c r="K91" s="43"/>
      <c r="L91" s="43"/>
      <c r="M91" s="17">
        <f t="shared" si="2"/>
        <v>0</v>
      </c>
      <c r="N91" s="43"/>
    </row>
    <row r="92" spans="1:14" x14ac:dyDescent="0.25">
      <c r="A92" s="105" t="s">
        <v>319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</row>
    <row r="93" spans="1:14" ht="38.25" x14ac:dyDescent="0.25">
      <c r="A93" s="30" t="s">
        <v>347</v>
      </c>
      <c r="B93" s="31" t="s">
        <v>371</v>
      </c>
      <c r="C93" s="32">
        <v>15</v>
      </c>
      <c r="D93" s="32" t="s">
        <v>65</v>
      </c>
      <c r="E93" s="43"/>
      <c r="F93" s="43"/>
      <c r="G93" s="17">
        <f t="shared" ref="G93:G108" si="10">SUM(E93:F93)</f>
        <v>0</v>
      </c>
      <c r="H93" s="17">
        <f t="shared" ref="H93:H108" si="11">(G93*C93)</f>
        <v>0</v>
      </c>
      <c r="I93" s="43"/>
      <c r="J93" s="43"/>
      <c r="K93" s="43"/>
      <c r="L93" s="43"/>
      <c r="M93" s="17">
        <f t="shared" si="2"/>
        <v>0</v>
      </c>
      <c r="N93" s="43"/>
    </row>
    <row r="94" spans="1:14" ht="38.25" x14ac:dyDescent="0.25">
      <c r="A94" s="30" t="s">
        <v>348</v>
      </c>
      <c r="B94" s="31" t="s">
        <v>372</v>
      </c>
      <c r="C94" s="32">
        <v>15</v>
      </c>
      <c r="D94" s="32" t="s">
        <v>65</v>
      </c>
      <c r="E94" s="43"/>
      <c r="F94" s="43"/>
      <c r="G94" s="17">
        <f t="shared" si="10"/>
        <v>0</v>
      </c>
      <c r="H94" s="17">
        <f t="shared" si="11"/>
        <v>0</v>
      </c>
      <c r="I94" s="43"/>
      <c r="J94" s="43"/>
      <c r="K94" s="43"/>
      <c r="L94" s="43"/>
      <c r="M94" s="17">
        <f t="shared" si="2"/>
        <v>0</v>
      </c>
      <c r="N94" s="43"/>
    </row>
    <row r="95" spans="1:14" ht="25.5" x14ac:dyDescent="0.25">
      <c r="A95" s="30" t="s">
        <v>349</v>
      </c>
      <c r="B95" s="31" t="s">
        <v>373</v>
      </c>
      <c r="C95" s="32">
        <v>20</v>
      </c>
      <c r="D95" s="32" t="s">
        <v>65</v>
      </c>
      <c r="E95" s="43"/>
      <c r="F95" s="43"/>
      <c r="G95" s="17">
        <f t="shared" si="10"/>
        <v>0</v>
      </c>
      <c r="H95" s="17">
        <f t="shared" si="11"/>
        <v>0</v>
      </c>
      <c r="I95" s="43"/>
      <c r="J95" s="43"/>
      <c r="K95" s="43"/>
      <c r="L95" s="43"/>
      <c r="M95" s="17">
        <f t="shared" si="2"/>
        <v>0</v>
      </c>
      <c r="N95" s="43"/>
    </row>
    <row r="96" spans="1:14" ht="25.5" x14ac:dyDescent="0.25">
      <c r="A96" s="30" t="s">
        <v>350</v>
      </c>
      <c r="B96" s="31" t="s">
        <v>374</v>
      </c>
      <c r="C96" s="32">
        <v>20</v>
      </c>
      <c r="D96" s="32" t="s">
        <v>65</v>
      </c>
      <c r="E96" s="43"/>
      <c r="F96" s="43"/>
      <c r="G96" s="17">
        <f t="shared" si="10"/>
        <v>0</v>
      </c>
      <c r="H96" s="17">
        <f t="shared" si="11"/>
        <v>0</v>
      </c>
      <c r="I96" s="43"/>
      <c r="J96" s="43"/>
      <c r="K96" s="43"/>
      <c r="L96" s="43"/>
      <c r="M96" s="17">
        <f t="shared" si="2"/>
        <v>0</v>
      </c>
      <c r="N96" s="43"/>
    </row>
    <row r="97" spans="1:14" ht="25.5" x14ac:dyDescent="0.25">
      <c r="A97" s="30" t="s">
        <v>351</v>
      </c>
      <c r="B97" s="31" t="s">
        <v>375</v>
      </c>
      <c r="C97" s="32">
        <v>20</v>
      </c>
      <c r="D97" s="32" t="s">
        <v>65</v>
      </c>
      <c r="E97" s="43"/>
      <c r="F97" s="43"/>
      <c r="G97" s="17">
        <f t="shared" si="10"/>
        <v>0</v>
      </c>
      <c r="H97" s="17">
        <f t="shared" si="11"/>
        <v>0</v>
      </c>
      <c r="I97" s="43"/>
      <c r="J97" s="43"/>
      <c r="K97" s="43"/>
      <c r="L97" s="43"/>
      <c r="M97" s="17">
        <f t="shared" si="2"/>
        <v>0</v>
      </c>
      <c r="N97" s="43"/>
    </row>
    <row r="98" spans="1:14" ht="25.5" x14ac:dyDescent="0.25">
      <c r="A98" s="30" t="s">
        <v>352</v>
      </c>
      <c r="B98" s="31" t="s">
        <v>376</v>
      </c>
      <c r="C98" s="32">
        <v>20</v>
      </c>
      <c r="D98" s="32" t="s">
        <v>65</v>
      </c>
      <c r="E98" s="43"/>
      <c r="F98" s="43"/>
      <c r="G98" s="17">
        <f t="shared" si="10"/>
        <v>0</v>
      </c>
      <c r="H98" s="17">
        <f t="shared" si="11"/>
        <v>0</v>
      </c>
      <c r="I98" s="43"/>
      <c r="J98" s="43"/>
      <c r="K98" s="43"/>
      <c r="L98" s="43"/>
      <c r="M98" s="17">
        <f t="shared" si="2"/>
        <v>0</v>
      </c>
      <c r="N98" s="43"/>
    </row>
    <row r="99" spans="1:14" ht="38.25" x14ac:dyDescent="0.25">
      <c r="A99" s="30" t="s">
        <v>353</v>
      </c>
      <c r="B99" s="31" t="s">
        <v>377</v>
      </c>
      <c r="C99" s="32">
        <v>10</v>
      </c>
      <c r="D99" s="32" t="s">
        <v>65</v>
      </c>
      <c r="E99" s="43"/>
      <c r="F99" s="43"/>
      <c r="G99" s="17">
        <f t="shared" si="10"/>
        <v>0</v>
      </c>
      <c r="H99" s="17">
        <f t="shared" si="11"/>
        <v>0</v>
      </c>
      <c r="I99" s="43"/>
      <c r="J99" s="43"/>
      <c r="K99" s="43"/>
      <c r="L99" s="43"/>
      <c r="M99" s="17">
        <f t="shared" si="2"/>
        <v>0</v>
      </c>
      <c r="N99" s="43"/>
    </row>
    <row r="100" spans="1:14" ht="25.5" x14ac:dyDescent="0.25">
      <c r="A100" s="30" t="s">
        <v>354</v>
      </c>
      <c r="B100" s="31" t="s">
        <v>378</v>
      </c>
      <c r="C100" s="32">
        <v>20</v>
      </c>
      <c r="D100" s="32" t="s">
        <v>65</v>
      </c>
      <c r="E100" s="43"/>
      <c r="F100" s="43"/>
      <c r="G100" s="17">
        <f t="shared" si="10"/>
        <v>0</v>
      </c>
      <c r="H100" s="17">
        <f t="shared" si="11"/>
        <v>0</v>
      </c>
      <c r="I100" s="43"/>
      <c r="J100" s="43"/>
      <c r="K100" s="43"/>
      <c r="L100" s="43"/>
      <c r="M100" s="17">
        <f t="shared" si="2"/>
        <v>0</v>
      </c>
      <c r="N100" s="43"/>
    </row>
    <row r="101" spans="1:14" ht="25.5" x14ac:dyDescent="0.25">
      <c r="A101" s="30" t="s">
        <v>355</v>
      </c>
      <c r="B101" s="31" t="s">
        <v>379</v>
      </c>
      <c r="C101" s="32">
        <v>5</v>
      </c>
      <c r="D101" s="32" t="s">
        <v>65</v>
      </c>
      <c r="E101" s="43"/>
      <c r="F101" s="43"/>
      <c r="G101" s="17">
        <f t="shared" si="10"/>
        <v>0</v>
      </c>
      <c r="H101" s="17">
        <f t="shared" si="11"/>
        <v>0</v>
      </c>
      <c r="I101" s="43"/>
      <c r="J101" s="43"/>
      <c r="K101" s="43"/>
      <c r="L101" s="43"/>
      <c r="M101" s="17">
        <f t="shared" si="2"/>
        <v>0</v>
      </c>
      <c r="N101" s="43"/>
    </row>
    <row r="102" spans="1:14" ht="25.5" x14ac:dyDescent="0.25">
      <c r="A102" s="30" t="s">
        <v>356</v>
      </c>
      <c r="B102" s="31" t="s">
        <v>380</v>
      </c>
      <c r="C102" s="32">
        <v>10</v>
      </c>
      <c r="D102" s="32" t="s">
        <v>65</v>
      </c>
      <c r="E102" s="43"/>
      <c r="F102" s="43"/>
      <c r="G102" s="17">
        <f t="shared" si="10"/>
        <v>0</v>
      </c>
      <c r="H102" s="17">
        <f t="shared" si="11"/>
        <v>0</v>
      </c>
      <c r="I102" s="43"/>
      <c r="J102" s="43"/>
      <c r="K102" s="43"/>
      <c r="L102" s="43"/>
      <c r="M102" s="17">
        <f t="shared" si="2"/>
        <v>0</v>
      </c>
      <c r="N102" s="43"/>
    </row>
    <row r="103" spans="1:14" ht="25.5" x14ac:dyDescent="0.25">
      <c r="A103" s="30" t="s">
        <v>357</v>
      </c>
      <c r="B103" s="31" t="s">
        <v>381</v>
      </c>
      <c r="C103" s="32">
        <v>5</v>
      </c>
      <c r="D103" s="32" t="s">
        <v>65</v>
      </c>
      <c r="E103" s="43"/>
      <c r="F103" s="43"/>
      <c r="G103" s="17">
        <f t="shared" si="10"/>
        <v>0</v>
      </c>
      <c r="H103" s="17">
        <f t="shared" si="11"/>
        <v>0</v>
      </c>
      <c r="I103" s="43"/>
      <c r="J103" s="43"/>
      <c r="K103" s="43"/>
      <c r="L103" s="43"/>
      <c r="M103" s="17">
        <f t="shared" si="2"/>
        <v>0</v>
      </c>
      <c r="N103" s="43"/>
    </row>
    <row r="104" spans="1:14" ht="25.5" x14ac:dyDescent="0.25">
      <c r="A104" s="30" t="s">
        <v>358</v>
      </c>
      <c r="B104" s="31" t="s">
        <v>382</v>
      </c>
      <c r="C104" s="32">
        <v>5</v>
      </c>
      <c r="D104" s="32" t="s">
        <v>65</v>
      </c>
      <c r="E104" s="43"/>
      <c r="F104" s="43"/>
      <c r="G104" s="17">
        <f t="shared" si="10"/>
        <v>0</v>
      </c>
      <c r="H104" s="17">
        <f t="shared" si="11"/>
        <v>0</v>
      </c>
      <c r="I104" s="43"/>
      <c r="J104" s="43"/>
      <c r="K104" s="43"/>
      <c r="L104" s="43"/>
      <c r="M104" s="17">
        <f t="shared" si="2"/>
        <v>0</v>
      </c>
      <c r="N104" s="43"/>
    </row>
    <row r="105" spans="1:14" ht="25.5" x14ac:dyDescent="0.25">
      <c r="A105" s="30" t="s">
        <v>359</v>
      </c>
      <c r="B105" s="31" t="s">
        <v>383</v>
      </c>
      <c r="C105" s="32">
        <v>5</v>
      </c>
      <c r="D105" s="32" t="s">
        <v>65</v>
      </c>
      <c r="E105" s="43"/>
      <c r="F105" s="43"/>
      <c r="G105" s="17">
        <f t="shared" si="10"/>
        <v>0</v>
      </c>
      <c r="H105" s="17">
        <f t="shared" si="11"/>
        <v>0</v>
      </c>
      <c r="I105" s="43"/>
      <c r="J105" s="43"/>
      <c r="K105" s="43"/>
      <c r="L105" s="43"/>
      <c r="M105" s="17">
        <f t="shared" si="2"/>
        <v>0</v>
      </c>
      <c r="N105" s="43"/>
    </row>
    <row r="106" spans="1:14" ht="38.25" x14ac:dyDescent="0.25">
      <c r="A106" s="30" t="s">
        <v>360</v>
      </c>
      <c r="B106" s="31" t="s">
        <v>384</v>
      </c>
      <c r="C106" s="32">
        <v>25</v>
      </c>
      <c r="D106" s="32" t="s">
        <v>65</v>
      </c>
      <c r="E106" s="43"/>
      <c r="F106" s="43"/>
      <c r="G106" s="17">
        <f t="shared" si="10"/>
        <v>0</v>
      </c>
      <c r="H106" s="17">
        <f t="shared" si="11"/>
        <v>0</v>
      </c>
      <c r="I106" s="43"/>
      <c r="J106" s="43"/>
      <c r="K106" s="43"/>
      <c r="L106" s="43"/>
      <c r="M106" s="17">
        <f t="shared" si="2"/>
        <v>0</v>
      </c>
      <c r="N106" s="43"/>
    </row>
    <row r="107" spans="1:14" ht="25.5" x14ac:dyDescent="0.25">
      <c r="A107" s="30" t="s">
        <v>361</v>
      </c>
      <c r="B107" s="31" t="s">
        <v>787</v>
      </c>
      <c r="C107" s="32">
        <v>5</v>
      </c>
      <c r="D107" s="32" t="s">
        <v>65</v>
      </c>
      <c r="E107" s="43"/>
      <c r="F107" s="43"/>
      <c r="G107" s="17">
        <f t="shared" ref="G107" si="12">SUM(E107:F107)</f>
        <v>0</v>
      </c>
      <c r="H107" s="17">
        <f t="shared" ref="H107" si="13">(G107*C107)</f>
        <v>0</v>
      </c>
      <c r="I107" s="43"/>
      <c r="J107" s="43"/>
      <c r="K107" s="43"/>
      <c r="L107" s="43"/>
      <c r="M107" s="17">
        <f t="shared" si="2"/>
        <v>0</v>
      </c>
      <c r="N107" s="43"/>
    </row>
    <row r="108" spans="1:14" ht="25.5" x14ac:dyDescent="0.25">
      <c r="A108" s="30" t="s">
        <v>362</v>
      </c>
      <c r="B108" s="31" t="s">
        <v>385</v>
      </c>
      <c r="C108" s="32">
        <v>5</v>
      </c>
      <c r="D108" s="32" t="s">
        <v>65</v>
      </c>
      <c r="E108" s="43"/>
      <c r="F108" s="43"/>
      <c r="G108" s="17">
        <f t="shared" si="10"/>
        <v>0</v>
      </c>
      <c r="H108" s="17">
        <f t="shared" si="11"/>
        <v>0</v>
      </c>
      <c r="I108" s="43"/>
      <c r="J108" s="43"/>
      <c r="K108" s="43"/>
      <c r="L108" s="43"/>
      <c r="M108" s="17">
        <f t="shared" si="2"/>
        <v>0</v>
      </c>
      <c r="N108" s="43"/>
    </row>
    <row r="109" spans="1:14" x14ac:dyDescent="0.25">
      <c r="A109" s="105" t="s">
        <v>320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</row>
    <row r="110" spans="1:14" ht="38.25" x14ac:dyDescent="0.25">
      <c r="A110" s="30" t="s">
        <v>363</v>
      </c>
      <c r="B110" s="31" t="s">
        <v>321</v>
      </c>
      <c r="C110" s="32">
        <v>200</v>
      </c>
      <c r="D110" s="32" t="s">
        <v>65</v>
      </c>
      <c r="E110" s="43"/>
      <c r="F110" s="43"/>
      <c r="G110" s="17">
        <f>SUM(E110:F110)</f>
        <v>0</v>
      </c>
      <c r="H110" s="17">
        <f>(G110*C110)</f>
        <v>0</v>
      </c>
      <c r="I110" s="43"/>
      <c r="J110" s="43"/>
      <c r="K110" s="43"/>
      <c r="L110" s="43"/>
      <c r="M110" s="17">
        <f t="shared" si="2"/>
        <v>0</v>
      </c>
      <c r="N110" s="43"/>
    </row>
    <row r="111" spans="1:14" ht="48" customHeight="1" x14ac:dyDescent="0.25">
      <c r="A111" s="30" t="s">
        <v>364</v>
      </c>
      <c r="B111" s="31" t="s">
        <v>322</v>
      </c>
      <c r="C111" s="32">
        <v>100</v>
      </c>
      <c r="D111" s="32" t="s">
        <v>65</v>
      </c>
      <c r="E111" s="43"/>
      <c r="F111" s="43"/>
      <c r="G111" s="17">
        <f>SUM(E111:F111)</f>
        <v>0</v>
      </c>
      <c r="H111" s="17">
        <f>(G111*C111)</f>
        <v>0</v>
      </c>
      <c r="I111" s="43"/>
      <c r="J111" s="43"/>
      <c r="K111" s="43"/>
      <c r="L111" s="43"/>
      <c r="M111" s="17">
        <f t="shared" si="2"/>
        <v>0</v>
      </c>
      <c r="N111" s="43"/>
    </row>
    <row r="112" spans="1:14" ht="38.25" x14ac:dyDescent="0.25">
      <c r="A112" s="30" t="s">
        <v>574</v>
      </c>
      <c r="B112" s="31" t="s">
        <v>323</v>
      </c>
      <c r="C112" s="32">
        <v>10</v>
      </c>
      <c r="D112" s="32" t="s">
        <v>65</v>
      </c>
      <c r="E112" s="43"/>
      <c r="F112" s="43"/>
      <c r="G112" s="17">
        <f>SUM(E112:F112)</f>
        <v>0</v>
      </c>
      <c r="H112" s="17">
        <f>(G112*C112)</f>
        <v>0</v>
      </c>
      <c r="I112" s="43"/>
      <c r="J112" s="43"/>
      <c r="K112" s="43"/>
      <c r="L112" s="43"/>
      <c r="M112" s="17">
        <f t="shared" si="2"/>
        <v>0</v>
      </c>
      <c r="N112" s="43"/>
    </row>
    <row r="113" spans="1:14" x14ac:dyDescent="0.25">
      <c r="A113" s="28"/>
      <c r="B113" s="29" t="s">
        <v>122</v>
      </c>
      <c r="C113" s="28"/>
      <c r="D113" s="28"/>
      <c r="E113" s="28"/>
      <c r="F113" s="28"/>
      <c r="G113" s="24"/>
      <c r="H113" s="24">
        <f>SUM(H110:H112,H86:H91,H93:H108,H56:H84,H15:H54)</f>
        <v>0</v>
      </c>
      <c r="I113" s="28"/>
      <c r="J113" s="28"/>
      <c r="K113" s="28"/>
      <c r="L113" s="28"/>
      <c r="M113" s="24"/>
      <c r="N113" s="54"/>
    </row>
    <row r="116" spans="1:14" ht="15.75" thickBot="1" x14ac:dyDescent="0.3">
      <c r="A116" s="85" t="s">
        <v>92</v>
      </c>
      <c r="B116" s="85"/>
      <c r="C116" s="85"/>
      <c r="D116" s="85"/>
      <c r="E116" s="85"/>
      <c r="F116" s="85"/>
      <c r="G116" s="85"/>
    </row>
    <row r="117" spans="1:14" x14ac:dyDescent="0.25">
      <c r="A117" s="94" t="s">
        <v>93</v>
      </c>
      <c r="B117" s="95"/>
      <c r="C117" s="95"/>
      <c r="D117" s="95" t="s">
        <v>102</v>
      </c>
      <c r="E117" s="95"/>
      <c r="F117" s="95"/>
      <c r="G117" s="95"/>
      <c r="H117" s="95"/>
      <c r="I117" s="95"/>
      <c r="J117" s="99"/>
      <c r="K117" s="56"/>
    </row>
    <row r="118" spans="1:14" x14ac:dyDescent="0.25">
      <c r="A118" s="96" t="s">
        <v>94</v>
      </c>
      <c r="B118" s="69"/>
      <c r="C118" s="69"/>
      <c r="D118" s="69" t="s">
        <v>103</v>
      </c>
      <c r="E118" s="69"/>
      <c r="F118" s="69"/>
      <c r="G118" s="69"/>
      <c r="H118" s="69"/>
      <c r="I118" s="69"/>
      <c r="J118" s="93"/>
    </row>
    <row r="119" spans="1:14" x14ac:dyDescent="0.25">
      <c r="A119" s="96" t="s">
        <v>95</v>
      </c>
      <c r="B119" s="69"/>
      <c r="C119" s="69"/>
      <c r="D119" s="69" t="s">
        <v>104</v>
      </c>
      <c r="E119" s="69"/>
      <c r="F119" s="69"/>
      <c r="G119" s="69"/>
      <c r="H119" s="69"/>
      <c r="I119" s="69"/>
      <c r="J119" s="93"/>
    </row>
    <row r="120" spans="1:14" x14ac:dyDescent="0.25">
      <c r="A120" s="96" t="s">
        <v>97</v>
      </c>
      <c r="B120" s="69"/>
      <c r="C120" s="69"/>
      <c r="D120" s="69" t="s">
        <v>105</v>
      </c>
      <c r="E120" s="69"/>
      <c r="F120" s="69"/>
      <c r="G120" s="69"/>
      <c r="H120" s="69"/>
      <c r="I120" s="69"/>
      <c r="J120" s="93"/>
    </row>
    <row r="121" spans="1:14" x14ac:dyDescent="0.25">
      <c r="A121" s="96" t="s">
        <v>96</v>
      </c>
      <c r="B121" s="69"/>
      <c r="C121" s="69"/>
      <c r="D121" s="69" t="s">
        <v>106</v>
      </c>
      <c r="E121" s="69"/>
      <c r="F121" s="69"/>
      <c r="G121" s="69"/>
      <c r="H121" s="69"/>
      <c r="I121" s="69"/>
      <c r="J121" s="93"/>
    </row>
    <row r="122" spans="1:14" ht="27.75" customHeight="1" x14ac:dyDescent="0.25">
      <c r="A122" s="102" t="s">
        <v>850</v>
      </c>
      <c r="B122" s="103"/>
      <c r="C122" s="103"/>
      <c r="D122" s="100" t="s">
        <v>809</v>
      </c>
      <c r="E122" s="100"/>
      <c r="F122" s="100"/>
      <c r="G122" s="100"/>
      <c r="H122" s="100"/>
      <c r="I122" s="100"/>
      <c r="J122" s="101"/>
    </row>
    <row r="123" spans="1:14" ht="15" customHeight="1" x14ac:dyDescent="0.25">
      <c r="A123" s="104" t="s">
        <v>98</v>
      </c>
      <c r="B123" s="100"/>
      <c r="C123" s="100"/>
      <c r="D123" s="69" t="s">
        <v>107</v>
      </c>
      <c r="E123" s="69"/>
      <c r="F123" s="69"/>
      <c r="G123" s="69"/>
      <c r="H123" s="69"/>
      <c r="I123" s="69"/>
      <c r="J123" s="93"/>
    </row>
    <row r="124" spans="1:14" x14ac:dyDescent="0.25">
      <c r="A124" s="96" t="s">
        <v>99</v>
      </c>
      <c r="B124" s="69"/>
      <c r="C124" s="69"/>
      <c r="D124" s="69" t="s">
        <v>108</v>
      </c>
      <c r="E124" s="69"/>
      <c r="F124" s="69"/>
      <c r="G124" s="69"/>
      <c r="H124" s="69"/>
      <c r="I124" s="69"/>
      <c r="J124" s="93"/>
    </row>
    <row r="125" spans="1:14" ht="15.75" thickBot="1" x14ac:dyDescent="0.3">
      <c r="A125" s="114" t="s">
        <v>100</v>
      </c>
      <c r="B125" s="112"/>
      <c r="C125" s="112"/>
      <c r="D125" s="112" t="s">
        <v>109</v>
      </c>
      <c r="E125" s="112"/>
      <c r="F125" s="112"/>
      <c r="G125" s="112"/>
      <c r="H125" s="112"/>
      <c r="I125" s="112"/>
      <c r="J125" s="113"/>
    </row>
    <row r="126" spans="1:14" ht="15.75" thickBot="1" x14ac:dyDescent="0.3">
      <c r="A126" s="107" t="s">
        <v>810</v>
      </c>
      <c r="B126" s="108"/>
      <c r="C126" s="109"/>
      <c r="D126" s="110" t="s">
        <v>811</v>
      </c>
      <c r="E126" s="108"/>
      <c r="F126" s="108"/>
      <c r="G126" s="108"/>
      <c r="H126" s="108"/>
      <c r="I126" s="108"/>
      <c r="J126" s="111"/>
    </row>
    <row r="128" spans="1:14" ht="15.75" thickBot="1" x14ac:dyDescent="0.3">
      <c r="A128" s="85" t="s">
        <v>110</v>
      </c>
      <c r="B128" s="85"/>
      <c r="N128" s="52"/>
    </row>
    <row r="129" spans="1:14" ht="15" customHeight="1" x14ac:dyDescent="0.25">
      <c r="A129" s="86" t="s">
        <v>12</v>
      </c>
      <c r="B129" s="88" t="s">
        <v>126</v>
      </c>
      <c r="C129" s="88" t="s">
        <v>13</v>
      </c>
      <c r="D129" s="88" t="s">
        <v>14</v>
      </c>
      <c r="E129" s="83" t="s">
        <v>15</v>
      </c>
      <c r="F129" s="83" t="s">
        <v>16</v>
      </c>
      <c r="G129" s="79" t="s">
        <v>17</v>
      </c>
      <c r="H129" s="79" t="s">
        <v>18</v>
      </c>
      <c r="I129" s="77" t="s">
        <v>19</v>
      </c>
      <c r="J129" s="77" t="s">
        <v>807</v>
      </c>
      <c r="K129" s="77" t="s">
        <v>20</v>
      </c>
      <c r="L129" s="77" t="s">
        <v>16</v>
      </c>
      <c r="M129" s="79" t="s">
        <v>101</v>
      </c>
      <c r="N129" s="81" t="s">
        <v>808</v>
      </c>
    </row>
    <row r="130" spans="1:14" ht="24" customHeight="1" x14ac:dyDescent="0.25">
      <c r="A130" s="87"/>
      <c r="B130" s="89"/>
      <c r="C130" s="89"/>
      <c r="D130" s="89"/>
      <c r="E130" s="84"/>
      <c r="F130" s="84"/>
      <c r="G130" s="80"/>
      <c r="H130" s="80"/>
      <c r="I130" s="78"/>
      <c r="J130" s="78"/>
      <c r="K130" s="78"/>
      <c r="L130" s="78"/>
      <c r="M130" s="80"/>
      <c r="N130" s="82"/>
    </row>
    <row r="131" spans="1:14" ht="30.6" customHeight="1" x14ac:dyDescent="0.25">
      <c r="A131" s="19">
        <v>0</v>
      </c>
      <c r="B131" s="12">
        <v>1</v>
      </c>
      <c r="C131" s="12">
        <v>2</v>
      </c>
      <c r="D131" s="12">
        <v>3</v>
      </c>
      <c r="E131" s="13">
        <v>4</v>
      </c>
      <c r="F131" s="13">
        <v>5</v>
      </c>
      <c r="G131" s="14" t="s">
        <v>21</v>
      </c>
      <c r="H131" s="14" t="s">
        <v>22</v>
      </c>
      <c r="I131" s="15">
        <v>8</v>
      </c>
      <c r="J131" s="15">
        <v>9</v>
      </c>
      <c r="K131" s="15">
        <v>10</v>
      </c>
      <c r="L131" s="15">
        <v>11</v>
      </c>
      <c r="M131" s="14" t="s">
        <v>23</v>
      </c>
      <c r="N131" s="58">
        <v>13</v>
      </c>
    </row>
    <row r="132" spans="1:14" x14ac:dyDescent="0.25">
      <c r="A132" s="97" t="s">
        <v>114</v>
      </c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</row>
    <row r="133" spans="1:14" x14ac:dyDescent="0.25">
      <c r="A133" s="20" t="s">
        <v>24</v>
      </c>
      <c r="B133" s="16" t="s">
        <v>111</v>
      </c>
      <c r="C133" s="26">
        <v>50</v>
      </c>
      <c r="D133" s="26" t="s">
        <v>66</v>
      </c>
      <c r="E133" s="26">
        <v>1.25</v>
      </c>
      <c r="F133" s="26">
        <v>0.11</v>
      </c>
      <c r="G133" s="17">
        <f>SUM(E133:F133)</f>
        <v>1.36</v>
      </c>
      <c r="H133" s="17">
        <f xml:space="preserve"> (G133*C133)</f>
        <v>68</v>
      </c>
      <c r="I133" s="26" t="s">
        <v>116</v>
      </c>
      <c r="J133" s="26" t="s">
        <v>117</v>
      </c>
      <c r="K133" s="26">
        <v>1.37</v>
      </c>
      <c r="L133" s="26">
        <v>0.12</v>
      </c>
      <c r="M133" s="17">
        <f>SUM(K133:L133)</f>
        <v>1.4900000000000002</v>
      </c>
      <c r="N133" s="47"/>
    </row>
    <row r="134" spans="1:14" x14ac:dyDescent="0.25">
      <c r="A134" s="20" t="s">
        <v>25</v>
      </c>
      <c r="B134" s="16" t="s">
        <v>112</v>
      </c>
      <c r="C134" s="26">
        <v>20</v>
      </c>
      <c r="D134" s="26" t="s">
        <v>65</v>
      </c>
      <c r="E134" s="26">
        <v>2.52</v>
      </c>
      <c r="F134" s="26">
        <v>0.21</v>
      </c>
      <c r="G134" s="17">
        <f>SUM(E134:F134)</f>
        <v>2.73</v>
      </c>
      <c r="H134" s="17">
        <f xml:space="preserve"> (G134*C134)</f>
        <v>54.6</v>
      </c>
      <c r="I134" s="26" t="s">
        <v>118</v>
      </c>
      <c r="J134" s="26" t="s">
        <v>121</v>
      </c>
      <c r="K134" s="26">
        <v>2.52</v>
      </c>
      <c r="L134" s="26">
        <v>0.21</v>
      </c>
      <c r="M134" s="17">
        <f>SUM(K134:L134)</f>
        <v>2.73</v>
      </c>
      <c r="N134" s="47" t="s">
        <v>778</v>
      </c>
    </row>
    <row r="135" spans="1:14" x14ac:dyDescent="0.25">
      <c r="A135" s="20" t="s">
        <v>26</v>
      </c>
      <c r="B135" s="18" t="s">
        <v>113</v>
      </c>
      <c r="C135" s="26">
        <v>45</v>
      </c>
      <c r="D135" s="26" t="s">
        <v>115</v>
      </c>
      <c r="E135" s="26">
        <v>0.45</v>
      </c>
      <c r="F135" s="26">
        <v>0.04</v>
      </c>
      <c r="G135" s="17">
        <f>SUM(E135:F135)</f>
        <v>0.49</v>
      </c>
      <c r="H135" s="17">
        <f xml:space="preserve"> (G135*C135)</f>
        <v>22.05</v>
      </c>
      <c r="I135" s="26" t="s">
        <v>119</v>
      </c>
      <c r="J135" s="26" t="s">
        <v>120</v>
      </c>
      <c r="K135" s="26">
        <v>0.45</v>
      </c>
      <c r="L135" s="26">
        <v>0.04</v>
      </c>
      <c r="M135" s="17">
        <f>SUM(K135:L135)</f>
        <v>0.49</v>
      </c>
      <c r="N135" s="47"/>
    </row>
    <row r="136" spans="1:14" x14ac:dyDescent="0.25">
      <c r="A136" s="22"/>
      <c r="B136" s="23" t="s">
        <v>122</v>
      </c>
      <c r="C136" s="22"/>
      <c r="D136" s="22"/>
      <c r="E136" s="22"/>
      <c r="F136" s="22"/>
      <c r="G136" s="24"/>
      <c r="H136" s="24">
        <f>SUM(H133:H135)</f>
        <v>144.65</v>
      </c>
      <c r="I136" s="22"/>
      <c r="J136" s="22"/>
      <c r="K136" s="22"/>
      <c r="L136" s="22"/>
      <c r="M136" s="48"/>
      <c r="N136" s="53"/>
    </row>
    <row r="138" spans="1:14" x14ac:dyDescent="0.25">
      <c r="A138" s="68" t="s">
        <v>123</v>
      </c>
      <c r="B138" s="68"/>
    </row>
    <row r="139" spans="1:14" x14ac:dyDescent="0.25">
      <c r="A139" s="69" t="s">
        <v>124</v>
      </c>
      <c r="B139" s="69"/>
      <c r="C139" s="69"/>
      <c r="D139" s="69"/>
      <c r="E139" s="69"/>
      <c r="F139" s="69"/>
      <c r="G139" s="69"/>
      <c r="H139" s="69"/>
      <c r="I139" s="69"/>
    </row>
    <row r="140" spans="1:14" x14ac:dyDescent="0.25">
      <c r="A140" s="69" t="s">
        <v>125</v>
      </c>
      <c r="B140" s="69"/>
      <c r="C140" s="69"/>
      <c r="D140" s="69"/>
      <c r="E140" s="69"/>
      <c r="F140" s="69"/>
      <c r="G140" s="69"/>
      <c r="H140" s="69"/>
      <c r="I140" s="69"/>
    </row>
    <row r="141" spans="1:14" x14ac:dyDescent="0.25">
      <c r="A141" s="69" t="s">
        <v>849</v>
      </c>
      <c r="B141" s="69"/>
      <c r="C141" s="69"/>
      <c r="D141" s="69"/>
      <c r="E141" s="69"/>
      <c r="F141" s="69"/>
      <c r="G141" s="69"/>
      <c r="H141" s="69"/>
      <c r="I141" s="69"/>
    </row>
    <row r="142" spans="1:14" x14ac:dyDescent="0.25">
      <c r="A142" s="69" t="s">
        <v>776</v>
      </c>
      <c r="B142" s="69"/>
      <c r="C142" s="69"/>
      <c r="D142" s="69"/>
      <c r="E142" s="69"/>
      <c r="F142" s="69"/>
      <c r="G142" s="69"/>
      <c r="H142" s="69"/>
      <c r="I142" s="69"/>
    </row>
    <row r="144" spans="1:14" x14ac:dyDescent="0.25">
      <c r="A144" s="76" t="s">
        <v>128</v>
      </c>
      <c r="B144" s="76"/>
      <c r="C144" s="76"/>
      <c r="D144" s="76"/>
      <c r="E144" s="76"/>
      <c r="F144" s="76"/>
      <c r="G144" s="76"/>
    </row>
    <row r="145" spans="1:13" x14ac:dyDescent="0.25">
      <c r="A145" s="76" t="s">
        <v>129</v>
      </c>
      <c r="B145" s="76"/>
      <c r="C145" s="76"/>
      <c r="D145" s="76"/>
      <c r="E145" s="76"/>
      <c r="F145" s="76"/>
      <c r="G145" s="76"/>
    </row>
    <row r="147" spans="1:13" x14ac:dyDescent="0.25">
      <c r="A147" s="68" t="s">
        <v>130</v>
      </c>
      <c r="B147" s="68"/>
      <c r="C147" s="68"/>
      <c r="D147" s="68"/>
      <c r="E147" s="68"/>
      <c r="F147" s="68"/>
      <c r="G147" s="68"/>
    </row>
    <row r="148" spans="1:13" x14ac:dyDescent="0.25">
      <c r="A148" s="69" t="s">
        <v>812</v>
      </c>
      <c r="B148" s="69"/>
      <c r="C148" s="69"/>
      <c r="D148" s="69"/>
      <c r="E148" s="69"/>
      <c r="F148" s="69"/>
      <c r="G148" s="69"/>
      <c r="H148" s="69"/>
      <c r="I148" s="69"/>
    </row>
    <row r="149" spans="1:13" x14ac:dyDescent="0.25">
      <c r="A149" s="69" t="s">
        <v>131</v>
      </c>
      <c r="B149" s="69"/>
      <c r="C149" s="69"/>
      <c r="D149" s="69"/>
      <c r="E149" s="69"/>
      <c r="F149" s="69"/>
      <c r="G149" s="69"/>
      <c r="H149" s="69"/>
      <c r="I149" s="69"/>
    </row>
    <row r="150" spans="1:13" x14ac:dyDescent="0.25">
      <c r="A150" s="69" t="s">
        <v>813</v>
      </c>
      <c r="B150" s="69"/>
      <c r="C150" s="69"/>
      <c r="D150" s="69"/>
      <c r="E150" s="69"/>
      <c r="F150" s="69"/>
      <c r="G150" s="69"/>
      <c r="H150" s="69"/>
      <c r="I150" s="69"/>
    </row>
    <row r="152" spans="1:13" x14ac:dyDescent="0.25">
      <c r="A152" s="72" t="s">
        <v>132</v>
      </c>
      <c r="B152" s="72"/>
      <c r="C152" s="72"/>
    </row>
    <row r="153" spans="1:13" x14ac:dyDescent="0.25">
      <c r="A153" s="69" t="s">
        <v>133</v>
      </c>
      <c r="B153" s="69"/>
      <c r="C153" s="69"/>
      <c r="D153" s="69"/>
      <c r="E153" s="69"/>
      <c r="F153" s="69"/>
      <c r="G153" s="69"/>
      <c r="H153" s="69"/>
      <c r="I153" s="69"/>
      <c r="J153" s="69"/>
    </row>
    <row r="154" spans="1:13" x14ac:dyDescent="0.25">
      <c r="A154" s="73" t="s">
        <v>742</v>
      </c>
      <c r="B154" s="74"/>
      <c r="C154" s="74"/>
      <c r="D154" s="74"/>
      <c r="E154" s="74"/>
      <c r="F154" s="74"/>
      <c r="G154" s="74"/>
      <c r="H154" s="74"/>
      <c r="I154" s="74"/>
      <c r="J154" s="75"/>
    </row>
    <row r="155" spans="1:13" x14ac:dyDescent="0.25">
      <c r="A155" s="70"/>
      <c r="B155" s="70"/>
      <c r="C155" s="70"/>
      <c r="D155" s="70"/>
      <c r="E155" s="70"/>
      <c r="F155" s="70"/>
      <c r="G155" s="70"/>
      <c r="H155" s="70"/>
      <c r="I155" s="70"/>
      <c r="J155" s="70"/>
    </row>
    <row r="157" spans="1:13" x14ac:dyDescent="0.25">
      <c r="A157" s="71" t="s">
        <v>134</v>
      </c>
      <c r="B157" s="71"/>
      <c r="C157" s="71"/>
      <c r="D157" s="71"/>
      <c r="G157" s="71" t="s">
        <v>135</v>
      </c>
      <c r="H157" s="71"/>
      <c r="J157" s="71" t="s">
        <v>136</v>
      </c>
      <c r="K157" s="71"/>
      <c r="L157" s="71"/>
      <c r="M157" s="71"/>
    </row>
  </sheetData>
  <mergeCells count="85">
    <mergeCell ref="A155:J155"/>
    <mergeCell ref="A154:J154"/>
    <mergeCell ref="A157:D157"/>
    <mergeCell ref="G157:H157"/>
    <mergeCell ref="J157:M157"/>
    <mergeCell ref="A126:C126"/>
    <mergeCell ref="D126:J126"/>
    <mergeCell ref="A122:C122"/>
    <mergeCell ref="D122:J122"/>
    <mergeCell ref="A123:C123"/>
    <mergeCell ref="D123:J123"/>
    <mergeCell ref="A124:C124"/>
    <mergeCell ref="D124:J124"/>
    <mergeCell ref="A125:C125"/>
    <mergeCell ref="D125:J125"/>
    <mergeCell ref="A119:C119"/>
    <mergeCell ref="D119:J119"/>
    <mergeCell ref="A120:C120"/>
    <mergeCell ref="D120:J120"/>
    <mergeCell ref="A121:C121"/>
    <mergeCell ref="D121:J121"/>
    <mergeCell ref="L11:L12"/>
    <mergeCell ref="M11:M12"/>
    <mergeCell ref="N11:N12"/>
    <mergeCell ref="A118:C118"/>
    <mergeCell ref="D118:J118"/>
    <mergeCell ref="A116:C116"/>
    <mergeCell ref="D116:G116"/>
    <mergeCell ref="A117:C117"/>
    <mergeCell ref="D117:J117"/>
    <mergeCell ref="A14:N14"/>
    <mergeCell ref="A55:N55"/>
    <mergeCell ref="A85:N85"/>
    <mergeCell ref="A92:N92"/>
    <mergeCell ref="A109:N109"/>
    <mergeCell ref="A5:D5"/>
    <mergeCell ref="H5:K5"/>
    <mergeCell ref="A6:D6"/>
    <mergeCell ref="H6:K6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2:D2"/>
    <mergeCell ref="H2:K2"/>
    <mergeCell ref="A3:D3"/>
    <mergeCell ref="H3:K3"/>
    <mergeCell ref="A4:D4"/>
    <mergeCell ref="H4:K4"/>
    <mergeCell ref="A128:B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L129:L130"/>
    <mergeCell ref="M129:M130"/>
    <mergeCell ref="N129:N130"/>
    <mergeCell ref="A132:N132"/>
    <mergeCell ref="A138:B138"/>
    <mergeCell ref="A139:I139"/>
    <mergeCell ref="A140:I140"/>
    <mergeCell ref="A144:G144"/>
    <mergeCell ref="A141:I141"/>
    <mergeCell ref="A142:I142"/>
    <mergeCell ref="A145:G145"/>
    <mergeCell ref="A148:I148"/>
    <mergeCell ref="A149:I149"/>
    <mergeCell ref="A152:C152"/>
    <mergeCell ref="A153:J153"/>
    <mergeCell ref="A147:G147"/>
    <mergeCell ref="A150:I150"/>
  </mergeCells>
  <pageMargins left="0.23622047244094491" right="3.937007874015748E-2" top="0.55118110236220474" bottom="0.74803149606299213" header="0.31496062992125984" footer="0.31496062992125984"/>
  <pageSetup paperSize="9" scale="62" orientation="landscape" r:id="rId1"/>
  <headerFooter>
    <oddHeader>&amp;COBR-3/1 H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view="pageLayout" zoomScaleNormal="100" workbookViewId="0">
      <selection activeCell="O81" sqref="O81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</cols>
  <sheetData>
    <row r="1" spans="1:14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4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4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4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4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4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4" ht="18.75" x14ac:dyDescent="0.3">
      <c r="G8" s="6" t="s">
        <v>11</v>
      </c>
    </row>
    <row r="9" spans="1:14" ht="18.75" x14ac:dyDescent="0.3">
      <c r="E9" s="56" t="s">
        <v>127</v>
      </c>
      <c r="F9" s="6" t="s">
        <v>930</v>
      </c>
      <c r="G9" s="5" t="s">
        <v>831</v>
      </c>
    </row>
    <row r="10" spans="1:14" ht="15.75" thickBot="1" x14ac:dyDescent="0.3">
      <c r="N10" s="52"/>
    </row>
    <row r="11" spans="1:14" ht="22.15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4" ht="28.9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</row>
    <row r="13" spans="1:14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14" x14ac:dyDescent="0.25">
      <c r="A14" s="105" t="s">
        <v>931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14" ht="25.5" x14ac:dyDescent="0.25">
      <c r="A15" s="30" t="s">
        <v>24</v>
      </c>
      <c r="B15" s="31" t="s">
        <v>415</v>
      </c>
      <c r="C15" s="32">
        <v>10</v>
      </c>
      <c r="D15" s="32" t="s">
        <v>65</v>
      </c>
      <c r="E15" s="43"/>
      <c r="F15" s="43"/>
      <c r="G15" s="17">
        <f>SUM(E15:F15)</f>
        <v>0</v>
      </c>
      <c r="H15" s="17">
        <f>(G15*C15)</f>
        <v>0</v>
      </c>
      <c r="I15" s="43"/>
      <c r="J15" s="43"/>
      <c r="K15" s="43"/>
      <c r="L15" s="43"/>
      <c r="M15" s="17">
        <f t="shared" ref="M15:M35" si="0">SUM(K15:L15)</f>
        <v>0</v>
      </c>
      <c r="N15" s="43"/>
    </row>
    <row r="16" spans="1:14" ht="25.5" x14ac:dyDescent="0.25">
      <c r="A16" s="30" t="s">
        <v>25</v>
      </c>
      <c r="B16" s="31" t="s">
        <v>416</v>
      </c>
      <c r="C16" s="32">
        <v>20</v>
      </c>
      <c r="D16" s="32" t="s">
        <v>65</v>
      </c>
      <c r="E16" s="43"/>
      <c r="F16" s="43"/>
      <c r="G16" s="17">
        <f>SUM(E16:F16)</f>
        <v>0</v>
      </c>
      <c r="H16" s="17">
        <f>(G16*C16)</f>
        <v>0</v>
      </c>
      <c r="I16" s="43"/>
      <c r="J16" s="43"/>
      <c r="K16" s="43"/>
      <c r="L16" s="43"/>
      <c r="M16" s="17">
        <f t="shared" si="0"/>
        <v>0</v>
      </c>
      <c r="N16" s="43"/>
    </row>
    <row r="17" spans="1:14" ht="25.5" x14ac:dyDescent="0.25">
      <c r="A17" s="30" t="s">
        <v>26</v>
      </c>
      <c r="B17" s="31" t="s">
        <v>417</v>
      </c>
      <c r="C17" s="32">
        <v>40</v>
      </c>
      <c r="D17" s="32" t="s">
        <v>65</v>
      </c>
      <c r="E17" s="43"/>
      <c r="F17" s="43"/>
      <c r="G17" s="17">
        <f>SUM(E17:F17)</f>
        <v>0</v>
      </c>
      <c r="H17" s="17">
        <f>(G17*C17)</f>
        <v>0</v>
      </c>
      <c r="I17" s="43"/>
      <c r="J17" s="43"/>
      <c r="K17" s="43"/>
      <c r="L17" s="43"/>
      <c r="M17" s="17">
        <f t="shared" si="0"/>
        <v>0</v>
      </c>
      <c r="N17" s="43"/>
    </row>
    <row r="18" spans="1:14" ht="25.5" x14ac:dyDescent="0.25">
      <c r="A18" s="30" t="s">
        <v>27</v>
      </c>
      <c r="B18" s="31" t="s">
        <v>418</v>
      </c>
      <c r="C18" s="32">
        <v>10</v>
      </c>
      <c r="D18" s="32" t="s">
        <v>65</v>
      </c>
      <c r="E18" s="43"/>
      <c r="F18" s="43"/>
      <c r="G18" s="17">
        <f>SUM(E18:F18)</f>
        <v>0</v>
      </c>
      <c r="H18" s="17">
        <f>(G18*C18)</f>
        <v>0</v>
      </c>
      <c r="I18" s="43"/>
      <c r="J18" s="43"/>
      <c r="K18" s="43"/>
      <c r="L18" s="43"/>
      <c r="M18" s="17">
        <f t="shared" si="0"/>
        <v>0</v>
      </c>
      <c r="N18" s="43"/>
    </row>
    <row r="19" spans="1:14" ht="25.5" x14ac:dyDescent="0.25">
      <c r="A19" s="30" t="s">
        <v>28</v>
      </c>
      <c r="B19" s="31" t="s">
        <v>419</v>
      </c>
      <c r="C19" s="32">
        <v>100</v>
      </c>
      <c r="D19" s="32" t="s">
        <v>65</v>
      </c>
      <c r="E19" s="43"/>
      <c r="F19" s="43"/>
      <c r="G19" s="17">
        <f>SUM(E19:F19)</f>
        <v>0</v>
      </c>
      <c r="H19" s="17">
        <f>(G19*C19)</f>
        <v>0</v>
      </c>
      <c r="I19" s="43"/>
      <c r="J19" s="43"/>
      <c r="K19" s="43"/>
      <c r="L19" s="43"/>
      <c r="M19" s="17">
        <f t="shared" si="0"/>
        <v>0</v>
      </c>
      <c r="N19" s="43"/>
    </row>
    <row r="20" spans="1:14" x14ac:dyDescent="0.25">
      <c r="A20" s="105" t="s">
        <v>932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</row>
    <row r="21" spans="1:14" ht="25.5" x14ac:dyDescent="0.25">
      <c r="A21" s="30" t="s">
        <v>29</v>
      </c>
      <c r="B21" s="31" t="s">
        <v>420</v>
      </c>
      <c r="C21" s="32">
        <v>120</v>
      </c>
      <c r="D21" s="32" t="s">
        <v>65</v>
      </c>
      <c r="E21" s="43"/>
      <c r="F21" s="43"/>
      <c r="G21" s="17">
        <f t="shared" ref="G21:G35" si="1">SUM(E21:F21)</f>
        <v>0</v>
      </c>
      <c r="H21" s="17">
        <f t="shared" ref="H21:H35" si="2">(G21*C21)</f>
        <v>0</v>
      </c>
      <c r="I21" s="43"/>
      <c r="J21" s="43"/>
      <c r="K21" s="43"/>
      <c r="L21" s="43"/>
      <c r="M21" s="17">
        <f t="shared" si="0"/>
        <v>0</v>
      </c>
      <c r="N21" s="43"/>
    </row>
    <row r="22" spans="1:14" ht="25.5" x14ac:dyDescent="0.25">
      <c r="A22" s="30" t="s">
        <v>30</v>
      </c>
      <c r="B22" s="31" t="s">
        <v>421</v>
      </c>
      <c r="C22" s="32">
        <v>200</v>
      </c>
      <c r="D22" s="32" t="s">
        <v>65</v>
      </c>
      <c r="E22" s="43"/>
      <c r="F22" s="43"/>
      <c r="G22" s="17">
        <f t="shared" si="1"/>
        <v>0</v>
      </c>
      <c r="H22" s="17">
        <f t="shared" si="2"/>
        <v>0</v>
      </c>
      <c r="I22" s="43"/>
      <c r="J22" s="43"/>
      <c r="K22" s="43"/>
      <c r="L22" s="43"/>
      <c r="M22" s="17">
        <f t="shared" si="0"/>
        <v>0</v>
      </c>
      <c r="N22" s="43"/>
    </row>
    <row r="23" spans="1:14" ht="25.5" x14ac:dyDescent="0.25">
      <c r="A23" s="30" t="s">
        <v>31</v>
      </c>
      <c r="B23" s="31" t="s">
        <v>422</v>
      </c>
      <c r="C23" s="32">
        <v>300</v>
      </c>
      <c r="D23" s="32" t="s">
        <v>65</v>
      </c>
      <c r="E23" s="43"/>
      <c r="F23" s="43"/>
      <c r="G23" s="17">
        <f t="shared" si="1"/>
        <v>0</v>
      </c>
      <c r="H23" s="17">
        <f t="shared" si="2"/>
        <v>0</v>
      </c>
      <c r="I23" s="43"/>
      <c r="J23" s="43"/>
      <c r="K23" s="43"/>
      <c r="L23" s="43"/>
      <c r="M23" s="17">
        <f t="shared" si="0"/>
        <v>0</v>
      </c>
      <c r="N23" s="43"/>
    </row>
    <row r="24" spans="1:14" ht="25.5" x14ac:dyDescent="0.25">
      <c r="A24" s="30" t="s">
        <v>32</v>
      </c>
      <c r="B24" s="31" t="s">
        <v>423</v>
      </c>
      <c r="C24" s="32">
        <v>20</v>
      </c>
      <c r="D24" s="32" t="s">
        <v>65</v>
      </c>
      <c r="E24" s="43"/>
      <c r="F24" s="43"/>
      <c r="G24" s="17">
        <f t="shared" si="1"/>
        <v>0</v>
      </c>
      <c r="H24" s="17">
        <f t="shared" si="2"/>
        <v>0</v>
      </c>
      <c r="I24" s="43"/>
      <c r="J24" s="43"/>
      <c r="K24" s="43"/>
      <c r="L24" s="43"/>
      <c r="M24" s="17">
        <f t="shared" si="0"/>
        <v>0</v>
      </c>
      <c r="N24" s="43"/>
    </row>
    <row r="25" spans="1:14" ht="25.5" x14ac:dyDescent="0.25">
      <c r="A25" s="30" t="s">
        <v>33</v>
      </c>
      <c r="B25" s="31" t="s">
        <v>424</v>
      </c>
      <c r="C25" s="32">
        <v>10</v>
      </c>
      <c r="D25" s="32" t="s">
        <v>65</v>
      </c>
      <c r="E25" s="43"/>
      <c r="F25" s="43"/>
      <c r="G25" s="17">
        <f t="shared" si="1"/>
        <v>0</v>
      </c>
      <c r="H25" s="17">
        <f t="shared" si="2"/>
        <v>0</v>
      </c>
      <c r="I25" s="43"/>
      <c r="J25" s="43"/>
      <c r="K25" s="43"/>
      <c r="L25" s="43"/>
      <c r="M25" s="17">
        <f t="shared" si="0"/>
        <v>0</v>
      </c>
      <c r="N25" s="43"/>
    </row>
    <row r="26" spans="1:14" ht="25.5" x14ac:dyDescent="0.25">
      <c r="A26" s="30" t="s">
        <v>34</v>
      </c>
      <c r="B26" s="31" t="s">
        <v>425</v>
      </c>
      <c r="C26" s="32">
        <v>250</v>
      </c>
      <c r="D26" s="32" t="s">
        <v>65</v>
      </c>
      <c r="E26" s="43"/>
      <c r="F26" s="43"/>
      <c r="G26" s="17">
        <f t="shared" si="1"/>
        <v>0</v>
      </c>
      <c r="H26" s="17">
        <f t="shared" si="2"/>
        <v>0</v>
      </c>
      <c r="I26" s="43"/>
      <c r="J26" s="43"/>
      <c r="K26" s="43"/>
      <c r="L26" s="43"/>
      <c r="M26" s="17">
        <f t="shared" si="0"/>
        <v>0</v>
      </c>
      <c r="N26" s="43"/>
    </row>
    <row r="27" spans="1:14" ht="38.25" x14ac:dyDescent="0.25">
      <c r="A27" s="30" t="s">
        <v>35</v>
      </c>
      <c r="B27" s="31" t="s">
        <v>426</v>
      </c>
      <c r="C27" s="32">
        <v>20</v>
      </c>
      <c r="D27" s="32" t="s">
        <v>65</v>
      </c>
      <c r="E27" s="43"/>
      <c r="F27" s="43"/>
      <c r="G27" s="17">
        <f t="shared" si="1"/>
        <v>0</v>
      </c>
      <c r="H27" s="17">
        <f t="shared" si="2"/>
        <v>0</v>
      </c>
      <c r="I27" s="43"/>
      <c r="J27" s="43"/>
      <c r="K27" s="43"/>
      <c r="L27" s="43"/>
      <c r="M27" s="17">
        <f t="shared" si="0"/>
        <v>0</v>
      </c>
      <c r="N27" s="43"/>
    </row>
    <row r="28" spans="1:14" ht="25.5" x14ac:dyDescent="0.25">
      <c r="A28" s="30" t="s">
        <v>138</v>
      </c>
      <c r="B28" s="31" t="s">
        <v>427</v>
      </c>
      <c r="C28" s="32">
        <v>200</v>
      </c>
      <c r="D28" s="32" t="s">
        <v>65</v>
      </c>
      <c r="E28" s="43"/>
      <c r="F28" s="43"/>
      <c r="G28" s="17">
        <f t="shared" si="1"/>
        <v>0</v>
      </c>
      <c r="H28" s="17">
        <f t="shared" si="2"/>
        <v>0</v>
      </c>
      <c r="I28" s="43"/>
      <c r="J28" s="43"/>
      <c r="K28" s="43"/>
      <c r="L28" s="43"/>
      <c r="M28" s="17">
        <f t="shared" si="0"/>
        <v>0</v>
      </c>
      <c r="N28" s="43"/>
    </row>
    <row r="29" spans="1:14" ht="25.5" x14ac:dyDescent="0.25">
      <c r="A29" s="30" t="s">
        <v>139</v>
      </c>
      <c r="B29" s="31" t="s">
        <v>428</v>
      </c>
      <c r="C29" s="32">
        <v>450</v>
      </c>
      <c r="D29" s="32" t="s">
        <v>65</v>
      </c>
      <c r="E29" s="43"/>
      <c r="F29" s="43"/>
      <c r="G29" s="17">
        <f t="shared" si="1"/>
        <v>0</v>
      </c>
      <c r="H29" s="17">
        <f t="shared" si="2"/>
        <v>0</v>
      </c>
      <c r="I29" s="43"/>
      <c r="J29" s="43"/>
      <c r="K29" s="43"/>
      <c r="L29" s="43"/>
      <c r="M29" s="17">
        <f t="shared" si="0"/>
        <v>0</v>
      </c>
      <c r="N29" s="43"/>
    </row>
    <row r="30" spans="1:14" ht="25.5" x14ac:dyDescent="0.25">
      <c r="A30" s="30" t="s">
        <v>140</v>
      </c>
      <c r="B30" s="31" t="s">
        <v>429</v>
      </c>
      <c r="C30" s="32">
        <v>80</v>
      </c>
      <c r="D30" s="32" t="s">
        <v>65</v>
      </c>
      <c r="E30" s="43"/>
      <c r="F30" s="43"/>
      <c r="G30" s="17">
        <f t="shared" si="1"/>
        <v>0</v>
      </c>
      <c r="H30" s="17">
        <f t="shared" si="2"/>
        <v>0</v>
      </c>
      <c r="I30" s="43"/>
      <c r="J30" s="43"/>
      <c r="K30" s="43"/>
      <c r="L30" s="43"/>
      <c r="M30" s="17">
        <f t="shared" si="0"/>
        <v>0</v>
      </c>
      <c r="N30" s="43"/>
    </row>
    <row r="31" spans="1:14" ht="25.5" x14ac:dyDescent="0.25">
      <c r="A31" s="30" t="s">
        <v>141</v>
      </c>
      <c r="B31" s="31" t="s">
        <v>430</v>
      </c>
      <c r="C31" s="32">
        <v>80</v>
      </c>
      <c r="D31" s="32" t="s">
        <v>65</v>
      </c>
      <c r="E31" s="43"/>
      <c r="F31" s="43"/>
      <c r="G31" s="17">
        <f t="shared" si="1"/>
        <v>0</v>
      </c>
      <c r="H31" s="17">
        <f t="shared" si="2"/>
        <v>0</v>
      </c>
      <c r="I31" s="43"/>
      <c r="J31" s="43"/>
      <c r="K31" s="43"/>
      <c r="L31" s="43"/>
      <c r="M31" s="17">
        <f t="shared" si="0"/>
        <v>0</v>
      </c>
      <c r="N31" s="43"/>
    </row>
    <row r="32" spans="1:14" ht="25.5" x14ac:dyDescent="0.25">
      <c r="A32" s="30" t="s">
        <v>142</v>
      </c>
      <c r="B32" s="31" t="s">
        <v>431</v>
      </c>
      <c r="C32" s="32">
        <v>50</v>
      </c>
      <c r="D32" s="32" t="s">
        <v>65</v>
      </c>
      <c r="E32" s="43"/>
      <c r="F32" s="43"/>
      <c r="G32" s="17">
        <f t="shared" si="1"/>
        <v>0</v>
      </c>
      <c r="H32" s="17">
        <f t="shared" si="2"/>
        <v>0</v>
      </c>
      <c r="I32" s="43"/>
      <c r="J32" s="43"/>
      <c r="K32" s="43"/>
      <c r="L32" s="43"/>
      <c r="M32" s="17">
        <f t="shared" si="0"/>
        <v>0</v>
      </c>
      <c r="N32" s="43"/>
    </row>
    <row r="33" spans="1:14" ht="25.5" x14ac:dyDescent="0.25">
      <c r="A33" s="30" t="s">
        <v>143</v>
      </c>
      <c r="B33" s="31" t="s">
        <v>432</v>
      </c>
      <c r="C33" s="32">
        <v>350</v>
      </c>
      <c r="D33" s="32" t="s">
        <v>65</v>
      </c>
      <c r="E33" s="43"/>
      <c r="F33" s="43"/>
      <c r="G33" s="17">
        <f t="shared" si="1"/>
        <v>0</v>
      </c>
      <c r="H33" s="17">
        <f t="shared" si="2"/>
        <v>0</v>
      </c>
      <c r="I33" s="43"/>
      <c r="J33" s="43"/>
      <c r="K33" s="43"/>
      <c r="L33" s="43"/>
      <c r="M33" s="17">
        <f t="shared" si="0"/>
        <v>0</v>
      </c>
      <c r="N33" s="43"/>
    </row>
    <row r="34" spans="1:14" ht="38.25" x14ac:dyDescent="0.25">
      <c r="A34" s="30" t="s">
        <v>144</v>
      </c>
      <c r="B34" s="31" t="s">
        <v>433</v>
      </c>
      <c r="C34" s="32">
        <v>500</v>
      </c>
      <c r="D34" s="32" t="s">
        <v>65</v>
      </c>
      <c r="E34" s="43"/>
      <c r="F34" s="43"/>
      <c r="G34" s="17">
        <f t="shared" si="1"/>
        <v>0</v>
      </c>
      <c r="H34" s="17">
        <f t="shared" si="2"/>
        <v>0</v>
      </c>
      <c r="I34" s="43"/>
      <c r="J34" s="43"/>
      <c r="K34" s="43"/>
      <c r="L34" s="43"/>
      <c r="M34" s="17">
        <f t="shared" si="0"/>
        <v>0</v>
      </c>
      <c r="N34" s="43"/>
    </row>
    <row r="35" spans="1:14" ht="38.25" x14ac:dyDescent="0.25">
      <c r="A35" s="30" t="s">
        <v>145</v>
      </c>
      <c r="B35" s="31" t="s">
        <v>830</v>
      </c>
      <c r="C35" s="32">
        <v>10</v>
      </c>
      <c r="D35" s="32" t="s">
        <v>65</v>
      </c>
      <c r="E35" s="43"/>
      <c r="F35" s="43"/>
      <c r="G35" s="17">
        <f t="shared" si="1"/>
        <v>0</v>
      </c>
      <c r="H35" s="17">
        <f t="shared" si="2"/>
        <v>0</v>
      </c>
      <c r="I35" s="43"/>
      <c r="J35" s="43"/>
      <c r="K35" s="43"/>
      <c r="L35" s="43"/>
      <c r="M35" s="17">
        <f t="shared" si="0"/>
        <v>0</v>
      </c>
      <c r="N35" s="43"/>
    </row>
    <row r="36" spans="1:14" x14ac:dyDescent="0.25">
      <c r="A36" s="28"/>
      <c r="B36" s="29" t="s">
        <v>122</v>
      </c>
      <c r="C36" s="28"/>
      <c r="D36" s="28"/>
      <c r="E36" s="28"/>
      <c r="F36" s="28"/>
      <c r="G36" s="24"/>
      <c r="H36" s="24">
        <f>SUM(H15:H19,H21:H35)</f>
        <v>0</v>
      </c>
      <c r="I36" s="28"/>
      <c r="J36" s="28"/>
      <c r="K36" s="28"/>
      <c r="L36" s="28"/>
      <c r="M36" s="24"/>
      <c r="N36" s="54"/>
    </row>
    <row r="39" spans="1:14" ht="15.75" thickBot="1" x14ac:dyDescent="0.3">
      <c r="A39" s="85" t="s">
        <v>92</v>
      </c>
      <c r="B39" s="85"/>
      <c r="C39" s="85"/>
      <c r="D39" s="85"/>
      <c r="E39" s="85"/>
      <c r="F39" s="85"/>
      <c r="G39" s="85"/>
    </row>
    <row r="40" spans="1:14" x14ac:dyDescent="0.25">
      <c r="A40" s="94" t="s">
        <v>93</v>
      </c>
      <c r="B40" s="95"/>
      <c r="C40" s="95"/>
      <c r="D40" s="95" t="s">
        <v>102</v>
      </c>
      <c r="E40" s="95"/>
      <c r="F40" s="95"/>
      <c r="G40" s="95"/>
      <c r="H40" s="95"/>
      <c r="I40" s="95"/>
      <c r="J40" s="99"/>
      <c r="K40" s="56"/>
    </row>
    <row r="41" spans="1:14" x14ac:dyDescent="0.25">
      <c r="A41" s="96" t="s">
        <v>94</v>
      </c>
      <c r="B41" s="69"/>
      <c r="C41" s="69"/>
      <c r="D41" s="69" t="s">
        <v>103</v>
      </c>
      <c r="E41" s="69"/>
      <c r="F41" s="69"/>
      <c r="G41" s="69"/>
      <c r="H41" s="69"/>
      <c r="I41" s="69"/>
      <c r="J41" s="93"/>
    </row>
    <row r="42" spans="1:14" x14ac:dyDescent="0.25">
      <c r="A42" s="96" t="s">
        <v>95</v>
      </c>
      <c r="B42" s="69"/>
      <c r="C42" s="69"/>
      <c r="D42" s="69" t="s">
        <v>104</v>
      </c>
      <c r="E42" s="69"/>
      <c r="F42" s="69"/>
      <c r="G42" s="69"/>
      <c r="H42" s="69"/>
      <c r="I42" s="69"/>
      <c r="J42" s="93"/>
    </row>
    <row r="43" spans="1:14" x14ac:dyDescent="0.25">
      <c r="A43" s="96" t="s">
        <v>97</v>
      </c>
      <c r="B43" s="69"/>
      <c r="C43" s="69"/>
      <c r="D43" s="69" t="s">
        <v>105</v>
      </c>
      <c r="E43" s="69"/>
      <c r="F43" s="69"/>
      <c r="G43" s="69"/>
      <c r="H43" s="69"/>
      <c r="I43" s="69"/>
      <c r="J43" s="93"/>
    </row>
    <row r="44" spans="1:14" x14ac:dyDescent="0.25">
      <c r="A44" s="96" t="s">
        <v>96</v>
      </c>
      <c r="B44" s="69"/>
      <c r="C44" s="69"/>
      <c r="D44" s="69" t="s">
        <v>106</v>
      </c>
      <c r="E44" s="69"/>
      <c r="F44" s="69"/>
      <c r="G44" s="69"/>
      <c r="H44" s="69"/>
      <c r="I44" s="69"/>
      <c r="J44" s="93"/>
    </row>
    <row r="45" spans="1:14" ht="29.25" customHeight="1" x14ac:dyDescent="0.25">
      <c r="A45" s="102" t="s">
        <v>850</v>
      </c>
      <c r="B45" s="103"/>
      <c r="C45" s="103"/>
      <c r="D45" s="100" t="s">
        <v>809</v>
      </c>
      <c r="E45" s="100"/>
      <c r="F45" s="100"/>
      <c r="G45" s="100"/>
      <c r="H45" s="100"/>
      <c r="I45" s="100"/>
      <c r="J45" s="101"/>
    </row>
    <row r="46" spans="1:14" ht="15" customHeight="1" x14ac:dyDescent="0.25">
      <c r="A46" s="104" t="s">
        <v>98</v>
      </c>
      <c r="B46" s="100"/>
      <c r="C46" s="100"/>
      <c r="D46" s="69" t="s">
        <v>107</v>
      </c>
      <c r="E46" s="69"/>
      <c r="F46" s="69"/>
      <c r="G46" s="69"/>
      <c r="H46" s="69"/>
      <c r="I46" s="69"/>
      <c r="J46" s="93"/>
    </row>
    <row r="47" spans="1:14" x14ac:dyDescent="0.25">
      <c r="A47" s="96" t="s">
        <v>99</v>
      </c>
      <c r="B47" s="69"/>
      <c r="C47" s="69"/>
      <c r="D47" s="69" t="s">
        <v>108</v>
      </c>
      <c r="E47" s="69"/>
      <c r="F47" s="69"/>
      <c r="G47" s="69"/>
      <c r="H47" s="69"/>
      <c r="I47" s="69"/>
      <c r="J47" s="93"/>
    </row>
    <row r="48" spans="1:14" ht="15.75" thickBot="1" x14ac:dyDescent="0.3">
      <c r="A48" s="114" t="s">
        <v>100</v>
      </c>
      <c r="B48" s="112"/>
      <c r="C48" s="112"/>
      <c r="D48" s="112" t="s">
        <v>109</v>
      </c>
      <c r="E48" s="112"/>
      <c r="F48" s="112"/>
      <c r="G48" s="112"/>
      <c r="H48" s="112"/>
      <c r="I48" s="112"/>
      <c r="J48" s="113"/>
    </row>
    <row r="49" spans="1:14" ht="15.75" thickBot="1" x14ac:dyDescent="0.3">
      <c r="A49" s="107" t="s">
        <v>810</v>
      </c>
      <c r="B49" s="108"/>
      <c r="C49" s="109"/>
      <c r="D49" s="110" t="s">
        <v>811</v>
      </c>
      <c r="E49" s="108"/>
      <c r="F49" s="108"/>
      <c r="G49" s="108"/>
      <c r="H49" s="108"/>
      <c r="I49" s="108"/>
      <c r="J49" s="111"/>
    </row>
    <row r="51" spans="1:14" ht="15.75" thickBot="1" x14ac:dyDescent="0.3">
      <c r="A51" s="85" t="s">
        <v>110</v>
      </c>
      <c r="B51" s="85"/>
      <c r="N51" s="52"/>
    </row>
    <row r="52" spans="1:14" ht="22.15" customHeight="1" x14ac:dyDescent="0.25">
      <c r="A52" s="86" t="s">
        <v>12</v>
      </c>
      <c r="B52" s="88" t="s">
        <v>126</v>
      </c>
      <c r="C52" s="88" t="s">
        <v>13</v>
      </c>
      <c r="D52" s="88" t="s">
        <v>14</v>
      </c>
      <c r="E52" s="83" t="s">
        <v>15</v>
      </c>
      <c r="F52" s="83" t="s">
        <v>16</v>
      </c>
      <c r="G52" s="79" t="s">
        <v>17</v>
      </c>
      <c r="H52" s="79" t="s">
        <v>18</v>
      </c>
      <c r="I52" s="77" t="s">
        <v>19</v>
      </c>
      <c r="J52" s="77" t="s">
        <v>807</v>
      </c>
      <c r="K52" s="77" t="s">
        <v>20</v>
      </c>
      <c r="L52" s="77" t="s">
        <v>16</v>
      </c>
      <c r="M52" s="79" t="s">
        <v>101</v>
      </c>
      <c r="N52" s="81" t="s">
        <v>808</v>
      </c>
    </row>
    <row r="53" spans="1:14" ht="31.15" customHeight="1" x14ac:dyDescent="0.25">
      <c r="A53" s="87"/>
      <c r="B53" s="89"/>
      <c r="C53" s="89"/>
      <c r="D53" s="89"/>
      <c r="E53" s="84"/>
      <c r="F53" s="84"/>
      <c r="G53" s="80"/>
      <c r="H53" s="80"/>
      <c r="I53" s="78"/>
      <c r="J53" s="78"/>
      <c r="K53" s="78"/>
      <c r="L53" s="78"/>
      <c r="M53" s="80"/>
      <c r="N53" s="82"/>
    </row>
    <row r="54" spans="1:14" ht="25.5" customHeight="1" x14ac:dyDescent="0.25">
      <c r="A54" s="19">
        <v>0</v>
      </c>
      <c r="B54" s="12">
        <v>1</v>
      </c>
      <c r="C54" s="12">
        <v>2</v>
      </c>
      <c r="D54" s="12">
        <v>3</v>
      </c>
      <c r="E54" s="13">
        <v>4</v>
      </c>
      <c r="F54" s="13">
        <v>5</v>
      </c>
      <c r="G54" s="14" t="s">
        <v>21</v>
      </c>
      <c r="H54" s="14" t="s">
        <v>22</v>
      </c>
      <c r="I54" s="15">
        <v>8</v>
      </c>
      <c r="J54" s="15">
        <v>9</v>
      </c>
      <c r="K54" s="15">
        <v>10</v>
      </c>
      <c r="L54" s="15">
        <v>11</v>
      </c>
      <c r="M54" s="14" t="s">
        <v>23</v>
      </c>
      <c r="N54" s="58">
        <v>13</v>
      </c>
    </row>
    <row r="55" spans="1:14" x14ac:dyDescent="0.25">
      <c r="A55" s="97" t="s">
        <v>114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</row>
    <row r="56" spans="1:14" x14ac:dyDescent="0.25">
      <c r="A56" s="20" t="s">
        <v>24</v>
      </c>
      <c r="B56" s="16" t="s">
        <v>111</v>
      </c>
      <c r="C56" s="26">
        <v>50</v>
      </c>
      <c r="D56" s="26" t="s">
        <v>66</v>
      </c>
      <c r="E56" s="26">
        <v>1.25</v>
      </c>
      <c r="F56" s="26">
        <v>0.11</v>
      </c>
      <c r="G56" s="17">
        <f>SUM(E56:F56)</f>
        <v>1.36</v>
      </c>
      <c r="H56" s="17">
        <f xml:space="preserve"> (G56*C56)</f>
        <v>68</v>
      </c>
      <c r="I56" s="26" t="s">
        <v>116</v>
      </c>
      <c r="J56" s="26" t="s">
        <v>117</v>
      </c>
      <c r="K56" s="26">
        <v>1.37</v>
      </c>
      <c r="L56" s="26">
        <v>0.12</v>
      </c>
      <c r="M56" s="17">
        <f>SUM(K56:L56)</f>
        <v>1.4900000000000002</v>
      </c>
      <c r="N56" s="47"/>
    </row>
    <row r="57" spans="1:14" x14ac:dyDescent="0.25">
      <c r="A57" s="20" t="s">
        <v>25</v>
      </c>
      <c r="B57" s="16" t="s">
        <v>112</v>
      </c>
      <c r="C57" s="26">
        <v>20</v>
      </c>
      <c r="D57" s="26" t="s">
        <v>65</v>
      </c>
      <c r="E57" s="26">
        <v>2.52</v>
      </c>
      <c r="F57" s="26">
        <v>0.21</v>
      </c>
      <c r="G57" s="17">
        <f>SUM(E57:F57)</f>
        <v>2.73</v>
      </c>
      <c r="H57" s="17">
        <f xml:space="preserve"> (G57*C57)</f>
        <v>54.6</v>
      </c>
      <c r="I57" s="26" t="s">
        <v>118</v>
      </c>
      <c r="J57" s="26" t="s">
        <v>121</v>
      </c>
      <c r="K57" s="26">
        <v>2.52</v>
      </c>
      <c r="L57" s="26">
        <v>0.21</v>
      </c>
      <c r="M57" s="17">
        <f>SUM(K57:L57)</f>
        <v>2.73</v>
      </c>
      <c r="N57" s="47" t="s">
        <v>778</v>
      </c>
    </row>
    <row r="58" spans="1:14" x14ac:dyDescent="0.25">
      <c r="A58" s="20" t="s">
        <v>26</v>
      </c>
      <c r="B58" s="18" t="s">
        <v>113</v>
      </c>
      <c r="C58" s="26">
        <v>45</v>
      </c>
      <c r="D58" s="26" t="s">
        <v>115</v>
      </c>
      <c r="E58" s="26">
        <v>0.45</v>
      </c>
      <c r="F58" s="26">
        <v>0.04</v>
      </c>
      <c r="G58" s="17">
        <f>SUM(E58:F58)</f>
        <v>0.49</v>
      </c>
      <c r="H58" s="17">
        <f xml:space="preserve"> (G58*C58)</f>
        <v>22.05</v>
      </c>
      <c r="I58" s="26" t="s">
        <v>119</v>
      </c>
      <c r="J58" s="26" t="s">
        <v>120</v>
      </c>
      <c r="K58" s="26">
        <v>0.45</v>
      </c>
      <c r="L58" s="26">
        <v>0.04</v>
      </c>
      <c r="M58" s="17">
        <f>SUM(K58:L58)</f>
        <v>0.49</v>
      </c>
      <c r="N58" s="47"/>
    </row>
    <row r="59" spans="1:14" x14ac:dyDescent="0.25">
      <c r="A59" s="22"/>
      <c r="B59" s="23" t="s">
        <v>122</v>
      </c>
      <c r="C59" s="22"/>
      <c r="D59" s="22"/>
      <c r="E59" s="22"/>
      <c r="F59" s="22"/>
      <c r="G59" s="24"/>
      <c r="H59" s="24">
        <f>SUM(H56:H58)</f>
        <v>144.65</v>
      </c>
      <c r="I59" s="22"/>
      <c r="J59" s="22"/>
      <c r="K59" s="22"/>
      <c r="L59" s="22"/>
      <c r="M59" s="48"/>
      <c r="N59" s="53"/>
    </row>
    <row r="61" spans="1:14" x14ac:dyDescent="0.25">
      <c r="A61" s="68" t="s">
        <v>123</v>
      </c>
      <c r="B61" s="68"/>
    </row>
    <row r="62" spans="1:14" x14ac:dyDescent="0.25">
      <c r="A62" s="69" t="s">
        <v>124</v>
      </c>
      <c r="B62" s="69"/>
      <c r="C62" s="69"/>
      <c r="D62" s="69"/>
      <c r="E62" s="69"/>
      <c r="F62" s="69"/>
      <c r="G62" s="69"/>
      <c r="H62" s="69"/>
      <c r="I62" s="69"/>
    </row>
    <row r="63" spans="1:14" x14ac:dyDescent="0.25">
      <c r="A63" s="69" t="s">
        <v>125</v>
      </c>
      <c r="B63" s="69"/>
      <c r="C63" s="69"/>
      <c r="D63" s="69"/>
      <c r="E63" s="69"/>
      <c r="F63" s="69"/>
      <c r="G63" s="69"/>
      <c r="H63" s="69"/>
      <c r="I63" s="69"/>
    </row>
    <row r="64" spans="1:14" x14ac:dyDescent="0.25">
      <c r="A64" s="69" t="s">
        <v>849</v>
      </c>
      <c r="B64" s="69"/>
      <c r="C64" s="69"/>
      <c r="D64" s="69"/>
      <c r="E64" s="69"/>
      <c r="F64" s="69"/>
      <c r="G64" s="69"/>
      <c r="H64" s="69"/>
      <c r="I64" s="69"/>
    </row>
    <row r="65" spans="1:13" x14ac:dyDescent="0.25">
      <c r="A65" s="69" t="s">
        <v>776</v>
      </c>
      <c r="B65" s="69"/>
      <c r="C65" s="69"/>
      <c r="D65" s="69"/>
      <c r="E65" s="69"/>
      <c r="F65" s="69"/>
      <c r="G65" s="69"/>
      <c r="H65" s="69"/>
      <c r="I65" s="69"/>
    </row>
    <row r="67" spans="1:13" x14ac:dyDescent="0.25">
      <c r="A67" s="76" t="s">
        <v>128</v>
      </c>
      <c r="B67" s="76"/>
      <c r="C67" s="76"/>
      <c r="D67" s="76"/>
      <c r="E67" s="76"/>
      <c r="F67" s="76"/>
      <c r="G67" s="76"/>
    </row>
    <row r="68" spans="1:13" x14ac:dyDescent="0.25">
      <c r="A68" s="76" t="s">
        <v>129</v>
      </c>
      <c r="B68" s="76"/>
      <c r="C68" s="76"/>
      <c r="D68" s="76"/>
      <c r="E68" s="76"/>
      <c r="F68" s="76"/>
      <c r="G68" s="76"/>
    </row>
    <row r="70" spans="1:13" x14ac:dyDescent="0.25">
      <c r="A70" s="68" t="s">
        <v>130</v>
      </c>
      <c r="B70" s="68"/>
      <c r="C70" s="68"/>
      <c r="D70" s="68"/>
      <c r="E70" s="68"/>
      <c r="F70" s="68"/>
      <c r="G70" s="68"/>
    </row>
    <row r="71" spans="1:13" x14ac:dyDescent="0.25">
      <c r="A71" s="69" t="s">
        <v>812</v>
      </c>
      <c r="B71" s="69"/>
      <c r="C71" s="69"/>
      <c r="D71" s="69"/>
      <c r="E71" s="69"/>
      <c r="F71" s="69"/>
      <c r="G71" s="69"/>
      <c r="H71" s="69"/>
      <c r="I71" s="69"/>
    </row>
    <row r="72" spans="1:13" x14ac:dyDescent="0.25">
      <c r="A72" s="69" t="s">
        <v>131</v>
      </c>
      <c r="B72" s="69"/>
      <c r="C72" s="69"/>
      <c r="D72" s="69"/>
      <c r="E72" s="69"/>
      <c r="F72" s="69"/>
      <c r="G72" s="69"/>
      <c r="H72" s="69"/>
      <c r="I72" s="69"/>
    </row>
    <row r="73" spans="1:13" x14ac:dyDescent="0.25">
      <c r="A73" s="69" t="s">
        <v>813</v>
      </c>
      <c r="B73" s="69"/>
      <c r="C73" s="69"/>
      <c r="D73" s="69"/>
      <c r="E73" s="69"/>
      <c r="F73" s="69"/>
      <c r="G73" s="69"/>
      <c r="H73" s="69"/>
      <c r="I73" s="69"/>
    </row>
    <row r="75" spans="1:13" x14ac:dyDescent="0.25">
      <c r="A75" s="72" t="s">
        <v>132</v>
      </c>
      <c r="B75" s="72"/>
      <c r="C75" s="72"/>
    </row>
    <row r="76" spans="1:13" x14ac:dyDescent="0.25">
      <c r="A76" s="69" t="s">
        <v>133</v>
      </c>
      <c r="B76" s="69"/>
      <c r="C76" s="69"/>
      <c r="D76" s="69"/>
      <c r="E76" s="69"/>
      <c r="F76" s="69"/>
      <c r="G76" s="69"/>
      <c r="H76" s="69"/>
      <c r="I76" s="69"/>
      <c r="J76" s="69"/>
    </row>
    <row r="77" spans="1:13" x14ac:dyDescent="0.25">
      <c r="A77" s="73" t="s">
        <v>742</v>
      </c>
      <c r="B77" s="74"/>
      <c r="C77" s="74"/>
      <c r="D77" s="74"/>
      <c r="E77" s="74"/>
      <c r="F77" s="74"/>
      <c r="G77" s="74"/>
      <c r="H77" s="74"/>
      <c r="I77" s="74"/>
      <c r="J77" s="75"/>
    </row>
    <row r="78" spans="1:13" x14ac:dyDescent="0.25">
      <c r="A78" s="70"/>
      <c r="B78" s="70"/>
      <c r="C78" s="70"/>
      <c r="D78" s="70"/>
      <c r="E78" s="70"/>
      <c r="F78" s="70"/>
      <c r="G78" s="70"/>
      <c r="H78" s="70"/>
      <c r="I78" s="70"/>
      <c r="J78" s="70"/>
    </row>
    <row r="80" spans="1:13" x14ac:dyDescent="0.25">
      <c r="A80" s="71" t="s">
        <v>134</v>
      </c>
      <c r="B80" s="71"/>
      <c r="C80" s="71"/>
      <c r="D80" s="71"/>
      <c r="G80" s="71" t="s">
        <v>135</v>
      </c>
      <c r="H80" s="71"/>
      <c r="J80" s="71" t="s">
        <v>136</v>
      </c>
      <c r="K80" s="71"/>
      <c r="L80" s="71"/>
      <c r="M80" s="71"/>
    </row>
  </sheetData>
  <mergeCells count="82">
    <mergeCell ref="A2:D2"/>
    <mergeCell ref="H2:K2"/>
    <mergeCell ref="A3:D3"/>
    <mergeCell ref="H3:K3"/>
    <mergeCell ref="A4:D4"/>
    <mergeCell ref="H4:K4"/>
    <mergeCell ref="A5:D5"/>
    <mergeCell ref="H5:K5"/>
    <mergeCell ref="A6:D6"/>
    <mergeCell ref="H6:K6"/>
    <mergeCell ref="A11:A12"/>
    <mergeCell ref="B11:B12"/>
    <mergeCell ref="C11:C12"/>
    <mergeCell ref="D11:D12"/>
    <mergeCell ref="E11:E12"/>
    <mergeCell ref="F11:F12"/>
    <mergeCell ref="M11:M12"/>
    <mergeCell ref="N11:N12"/>
    <mergeCell ref="A14:N14"/>
    <mergeCell ref="A20:N20"/>
    <mergeCell ref="G11:G12"/>
    <mergeCell ref="H11:H12"/>
    <mergeCell ref="I11:I12"/>
    <mergeCell ref="J11:J12"/>
    <mergeCell ref="K11:K12"/>
    <mergeCell ref="L11:L12"/>
    <mergeCell ref="A39:C39"/>
    <mergeCell ref="D39:G39"/>
    <mergeCell ref="A40:C40"/>
    <mergeCell ref="D40:J40"/>
    <mergeCell ref="A41:C41"/>
    <mergeCell ref="D41:J41"/>
    <mergeCell ref="A42:C42"/>
    <mergeCell ref="D42:J42"/>
    <mergeCell ref="A43:C43"/>
    <mergeCell ref="D43:J43"/>
    <mergeCell ref="A44:C44"/>
    <mergeCell ref="D44:J44"/>
    <mergeCell ref="D52:D53"/>
    <mergeCell ref="E52:E53"/>
    <mergeCell ref="A45:C45"/>
    <mergeCell ref="D45:J45"/>
    <mergeCell ref="A46:C46"/>
    <mergeCell ref="D46:J46"/>
    <mergeCell ref="A47:C47"/>
    <mergeCell ref="D47:J47"/>
    <mergeCell ref="A48:C48"/>
    <mergeCell ref="D48:J48"/>
    <mergeCell ref="A49:C49"/>
    <mergeCell ref="D49:J49"/>
    <mergeCell ref="A51:B51"/>
    <mergeCell ref="A70:G70"/>
    <mergeCell ref="L52:L53"/>
    <mergeCell ref="M52:M53"/>
    <mergeCell ref="N52:N53"/>
    <mergeCell ref="A55:N55"/>
    <mergeCell ref="A61:B61"/>
    <mergeCell ref="A62:I62"/>
    <mergeCell ref="F52:F53"/>
    <mergeCell ref="G52:G53"/>
    <mergeCell ref="H52:H53"/>
    <mergeCell ref="I52:I53"/>
    <mergeCell ref="J52:J53"/>
    <mergeCell ref="K52:K53"/>
    <mergeCell ref="A52:A53"/>
    <mergeCell ref="B52:B53"/>
    <mergeCell ref="C52:C53"/>
    <mergeCell ref="A63:I63"/>
    <mergeCell ref="A64:I64"/>
    <mergeCell ref="A65:I65"/>
    <mergeCell ref="A67:G67"/>
    <mergeCell ref="A68:G68"/>
    <mergeCell ref="A78:J78"/>
    <mergeCell ref="A80:D80"/>
    <mergeCell ref="G80:H80"/>
    <mergeCell ref="J80:M80"/>
    <mergeCell ref="A71:I71"/>
    <mergeCell ref="A72:I72"/>
    <mergeCell ref="A73:I73"/>
    <mergeCell ref="A75:C75"/>
    <mergeCell ref="A76:J76"/>
    <mergeCell ref="A77:J77"/>
  </mergeCells>
  <pageMargins left="0.23622047244094491" right="3.937007874015748E-2" top="0.70866141732283472" bottom="0.74803149606299213" header="0.31496062992125984" footer="0.31496062992125984"/>
  <pageSetup paperSize="9" scale="62" orientation="landscape" r:id="rId1"/>
  <headerFooter>
    <oddHeader>&amp;COBR-3/1 I1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view="pageLayout" topLeftCell="A11" zoomScaleNormal="100" workbookViewId="0">
      <selection activeCell="K66" sqref="K66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</cols>
  <sheetData>
    <row r="1" spans="1:14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4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4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4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4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4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4" ht="18.75" x14ac:dyDescent="0.3">
      <c r="G8" s="6" t="s">
        <v>11</v>
      </c>
    </row>
    <row r="9" spans="1:14" ht="18.75" x14ac:dyDescent="0.3">
      <c r="E9" s="37" t="s">
        <v>127</v>
      </c>
      <c r="F9" s="6" t="s">
        <v>386</v>
      </c>
      <c r="G9" s="5" t="s">
        <v>387</v>
      </c>
    </row>
    <row r="10" spans="1:14" ht="15.75" thickBot="1" x14ac:dyDescent="0.3">
      <c r="N10" s="52"/>
    </row>
    <row r="11" spans="1:14" ht="22.15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4" ht="28.9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</row>
    <row r="13" spans="1:14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14" x14ac:dyDescent="0.25">
      <c r="A14" s="97" t="s">
        <v>407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ht="38.25" x14ac:dyDescent="0.25">
      <c r="A15" s="30" t="s">
        <v>24</v>
      </c>
      <c r="B15" s="31" t="s">
        <v>388</v>
      </c>
      <c r="C15" s="32">
        <v>100</v>
      </c>
      <c r="D15" s="32" t="s">
        <v>66</v>
      </c>
      <c r="E15" s="43"/>
      <c r="F15" s="43"/>
      <c r="G15" s="17">
        <f>SUM(E15:F15)</f>
        <v>0</v>
      </c>
      <c r="H15" s="17">
        <f>(G15*C15)</f>
        <v>0</v>
      </c>
      <c r="I15" s="43"/>
      <c r="J15" s="43"/>
      <c r="K15" s="43"/>
      <c r="L15" s="43"/>
      <c r="M15" s="17">
        <f>SUM(K15:L15)</f>
        <v>0</v>
      </c>
      <c r="N15" s="43"/>
    </row>
    <row r="16" spans="1:14" ht="25.5" x14ac:dyDescent="0.25">
      <c r="A16" s="30" t="s">
        <v>25</v>
      </c>
      <c r="B16" s="31" t="s">
        <v>389</v>
      </c>
      <c r="C16" s="32">
        <v>10</v>
      </c>
      <c r="D16" s="32" t="s">
        <v>66</v>
      </c>
      <c r="E16" s="43"/>
      <c r="F16" s="43"/>
      <c r="G16" s="17">
        <f t="shared" ref="G16:G40" si="0">SUM(E16:F16)</f>
        <v>0</v>
      </c>
      <c r="H16" s="17">
        <f t="shared" ref="H16:H40" si="1">(G16*C16)</f>
        <v>0</v>
      </c>
      <c r="I16" s="43"/>
      <c r="J16" s="43"/>
      <c r="K16" s="43"/>
      <c r="L16" s="43"/>
      <c r="M16" s="17">
        <f t="shared" ref="M16:M56" si="2">SUM(K16:L16)</f>
        <v>0</v>
      </c>
      <c r="N16" s="43"/>
    </row>
    <row r="17" spans="1:14" ht="25.5" x14ac:dyDescent="0.25">
      <c r="A17" s="30" t="s">
        <v>26</v>
      </c>
      <c r="B17" s="31" t="s">
        <v>390</v>
      </c>
      <c r="C17" s="32">
        <v>10</v>
      </c>
      <c r="D17" s="32" t="s">
        <v>66</v>
      </c>
      <c r="E17" s="43"/>
      <c r="F17" s="43"/>
      <c r="G17" s="17">
        <f t="shared" si="0"/>
        <v>0</v>
      </c>
      <c r="H17" s="17">
        <f t="shared" si="1"/>
        <v>0</v>
      </c>
      <c r="I17" s="43"/>
      <c r="J17" s="43"/>
      <c r="K17" s="43"/>
      <c r="L17" s="43"/>
      <c r="M17" s="17">
        <f t="shared" si="2"/>
        <v>0</v>
      </c>
      <c r="N17" s="43"/>
    </row>
    <row r="18" spans="1:14" ht="25.5" x14ac:dyDescent="0.25">
      <c r="A18" s="30" t="s">
        <v>27</v>
      </c>
      <c r="B18" s="31" t="s">
        <v>391</v>
      </c>
      <c r="C18" s="32">
        <v>10</v>
      </c>
      <c r="D18" s="32" t="s">
        <v>66</v>
      </c>
      <c r="E18" s="43"/>
      <c r="F18" s="43"/>
      <c r="G18" s="17">
        <f t="shared" si="0"/>
        <v>0</v>
      </c>
      <c r="H18" s="17">
        <f t="shared" si="1"/>
        <v>0</v>
      </c>
      <c r="I18" s="43"/>
      <c r="J18" s="43"/>
      <c r="K18" s="43"/>
      <c r="L18" s="43"/>
      <c r="M18" s="17">
        <f t="shared" si="2"/>
        <v>0</v>
      </c>
      <c r="N18" s="43"/>
    </row>
    <row r="19" spans="1:14" ht="25.5" x14ac:dyDescent="0.25">
      <c r="A19" s="30" t="s">
        <v>28</v>
      </c>
      <c r="B19" s="31" t="s">
        <v>394</v>
      </c>
      <c r="C19" s="32">
        <v>25</v>
      </c>
      <c r="D19" s="32" t="s">
        <v>66</v>
      </c>
      <c r="E19" s="43"/>
      <c r="F19" s="43"/>
      <c r="G19" s="17">
        <f t="shared" si="0"/>
        <v>0</v>
      </c>
      <c r="H19" s="17">
        <f t="shared" si="1"/>
        <v>0</v>
      </c>
      <c r="I19" s="43"/>
      <c r="J19" s="43"/>
      <c r="K19" s="43"/>
      <c r="L19" s="43"/>
      <c r="M19" s="17">
        <f t="shared" si="2"/>
        <v>0</v>
      </c>
      <c r="N19" s="43"/>
    </row>
    <row r="20" spans="1:14" ht="25.5" x14ac:dyDescent="0.25">
      <c r="A20" s="30" t="s">
        <v>29</v>
      </c>
      <c r="B20" s="31" t="s">
        <v>392</v>
      </c>
      <c r="C20" s="32">
        <v>10</v>
      </c>
      <c r="D20" s="32" t="s">
        <v>66</v>
      </c>
      <c r="E20" s="43"/>
      <c r="F20" s="43"/>
      <c r="G20" s="17">
        <f t="shared" si="0"/>
        <v>0</v>
      </c>
      <c r="H20" s="17">
        <f t="shared" si="1"/>
        <v>0</v>
      </c>
      <c r="I20" s="43"/>
      <c r="J20" s="43"/>
      <c r="K20" s="43"/>
      <c r="L20" s="43"/>
      <c r="M20" s="17">
        <f t="shared" si="2"/>
        <v>0</v>
      </c>
      <c r="N20" s="43"/>
    </row>
    <row r="21" spans="1:14" ht="25.5" x14ac:dyDescent="0.25">
      <c r="A21" s="30" t="s">
        <v>30</v>
      </c>
      <c r="B21" s="31" t="s">
        <v>393</v>
      </c>
      <c r="C21" s="32">
        <v>50</v>
      </c>
      <c r="D21" s="32" t="s">
        <v>66</v>
      </c>
      <c r="E21" s="43"/>
      <c r="F21" s="43"/>
      <c r="G21" s="17">
        <f t="shared" si="0"/>
        <v>0</v>
      </c>
      <c r="H21" s="17">
        <f t="shared" si="1"/>
        <v>0</v>
      </c>
      <c r="I21" s="43"/>
      <c r="J21" s="43"/>
      <c r="K21" s="43"/>
      <c r="L21" s="43"/>
      <c r="M21" s="17">
        <f t="shared" si="2"/>
        <v>0</v>
      </c>
      <c r="N21" s="43"/>
    </row>
    <row r="22" spans="1:14" ht="25.5" x14ac:dyDescent="0.25">
      <c r="A22" s="30" t="s">
        <v>31</v>
      </c>
      <c r="B22" s="31" t="s">
        <v>395</v>
      </c>
      <c r="C22" s="32">
        <v>10</v>
      </c>
      <c r="D22" s="32" t="s">
        <v>66</v>
      </c>
      <c r="E22" s="43"/>
      <c r="F22" s="43"/>
      <c r="G22" s="17">
        <f t="shared" si="0"/>
        <v>0</v>
      </c>
      <c r="H22" s="17">
        <f t="shared" si="1"/>
        <v>0</v>
      </c>
      <c r="I22" s="43"/>
      <c r="J22" s="43"/>
      <c r="K22" s="43"/>
      <c r="L22" s="43"/>
      <c r="M22" s="17">
        <f t="shared" si="2"/>
        <v>0</v>
      </c>
      <c r="N22" s="43"/>
    </row>
    <row r="23" spans="1:14" ht="25.5" x14ac:dyDescent="0.25">
      <c r="A23" s="30" t="s">
        <v>32</v>
      </c>
      <c r="B23" s="31" t="s">
        <v>396</v>
      </c>
      <c r="C23" s="32">
        <v>50</v>
      </c>
      <c r="D23" s="32" t="s">
        <v>66</v>
      </c>
      <c r="E23" s="43"/>
      <c r="F23" s="43"/>
      <c r="G23" s="17">
        <f t="shared" si="0"/>
        <v>0</v>
      </c>
      <c r="H23" s="17">
        <f t="shared" si="1"/>
        <v>0</v>
      </c>
      <c r="I23" s="43"/>
      <c r="J23" s="43"/>
      <c r="K23" s="43"/>
      <c r="L23" s="43"/>
      <c r="M23" s="17">
        <f t="shared" si="2"/>
        <v>0</v>
      </c>
      <c r="N23" s="43"/>
    </row>
    <row r="24" spans="1:14" ht="25.5" x14ac:dyDescent="0.25">
      <c r="A24" s="30" t="s">
        <v>33</v>
      </c>
      <c r="B24" s="31" t="s">
        <v>397</v>
      </c>
      <c r="C24" s="32">
        <v>100</v>
      </c>
      <c r="D24" s="32" t="s">
        <v>66</v>
      </c>
      <c r="E24" s="43"/>
      <c r="F24" s="43"/>
      <c r="G24" s="17">
        <f t="shared" si="0"/>
        <v>0</v>
      </c>
      <c r="H24" s="17">
        <f t="shared" si="1"/>
        <v>0</v>
      </c>
      <c r="I24" s="43"/>
      <c r="J24" s="43"/>
      <c r="K24" s="43"/>
      <c r="L24" s="43"/>
      <c r="M24" s="17">
        <f t="shared" si="2"/>
        <v>0</v>
      </c>
      <c r="N24" s="43"/>
    </row>
    <row r="25" spans="1:14" ht="25.5" x14ac:dyDescent="0.25">
      <c r="A25" s="30" t="s">
        <v>34</v>
      </c>
      <c r="B25" s="31" t="s">
        <v>398</v>
      </c>
      <c r="C25" s="32">
        <v>150</v>
      </c>
      <c r="D25" s="32" t="s">
        <v>66</v>
      </c>
      <c r="E25" s="43"/>
      <c r="F25" s="43"/>
      <c r="G25" s="17">
        <f t="shared" si="0"/>
        <v>0</v>
      </c>
      <c r="H25" s="17">
        <f t="shared" si="1"/>
        <v>0</v>
      </c>
      <c r="I25" s="43"/>
      <c r="J25" s="43"/>
      <c r="K25" s="43"/>
      <c r="L25" s="43"/>
      <c r="M25" s="17">
        <f t="shared" si="2"/>
        <v>0</v>
      </c>
      <c r="N25" s="43"/>
    </row>
    <row r="26" spans="1:14" ht="25.5" x14ac:dyDescent="0.25">
      <c r="A26" s="30" t="s">
        <v>35</v>
      </c>
      <c r="B26" s="31" t="s">
        <v>399</v>
      </c>
      <c r="C26" s="32">
        <v>10</v>
      </c>
      <c r="D26" s="32" t="s">
        <v>66</v>
      </c>
      <c r="E26" s="43"/>
      <c r="F26" s="43"/>
      <c r="G26" s="17">
        <f t="shared" si="0"/>
        <v>0</v>
      </c>
      <c r="H26" s="17">
        <f t="shared" si="1"/>
        <v>0</v>
      </c>
      <c r="I26" s="43"/>
      <c r="J26" s="43"/>
      <c r="K26" s="43"/>
      <c r="L26" s="43"/>
      <c r="M26" s="17">
        <f t="shared" si="2"/>
        <v>0</v>
      </c>
      <c r="N26" s="43"/>
    </row>
    <row r="27" spans="1:14" ht="25.5" x14ac:dyDescent="0.25">
      <c r="A27" s="30" t="s">
        <v>138</v>
      </c>
      <c r="B27" s="31" t="s">
        <v>400</v>
      </c>
      <c r="C27" s="32">
        <v>5</v>
      </c>
      <c r="D27" s="32" t="s">
        <v>66</v>
      </c>
      <c r="E27" s="43"/>
      <c r="F27" s="43"/>
      <c r="G27" s="17">
        <f t="shared" si="0"/>
        <v>0</v>
      </c>
      <c r="H27" s="17">
        <f t="shared" si="1"/>
        <v>0</v>
      </c>
      <c r="I27" s="43"/>
      <c r="J27" s="43"/>
      <c r="K27" s="43"/>
      <c r="L27" s="43"/>
      <c r="M27" s="17">
        <f t="shared" si="2"/>
        <v>0</v>
      </c>
      <c r="N27" s="43"/>
    </row>
    <row r="28" spans="1:14" ht="25.5" x14ac:dyDescent="0.25">
      <c r="A28" s="30" t="s">
        <v>139</v>
      </c>
      <c r="B28" s="31" t="s">
        <v>401</v>
      </c>
      <c r="C28" s="32">
        <v>40</v>
      </c>
      <c r="D28" s="32" t="s">
        <v>66</v>
      </c>
      <c r="E28" s="43"/>
      <c r="F28" s="43"/>
      <c r="G28" s="17">
        <f t="shared" si="0"/>
        <v>0</v>
      </c>
      <c r="H28" s="17">
        <f t="shared" si="1"/>
        <v>0</v>
      </c>
      <c r="I28" s="43"/>
      <c r="J28" s="43"/>
      <c r="K28" s="43"/>
      <c r="L28" s="43"/>
      <c r="M28" s="17">
        <f t="shared" si="2"/>
        <v>0</v>
      </c>
      <c r="N28" s="43"/>
    </row>
    <row r="29" spans="1:14" ht="25.5" x14ac:dyDescent="0.25">
      <c r="A29" s="30" t="s">
        <v>140</v>
      </c>
      <c r="B29" s="31" t="s">
        <v>815</v>
      </c>
      <c r="C29" s="32">
        <v>20</v>
      </c>
      <c r="D29" s="32" t="s">
        <v>66</v>
      </c>
      <c r="E29" s="43"/>
      <c r="F29" s="43"/>
      <c r="G29" s="17">
        <f t="shared" si="0"/>
        <v>0</v>
      </c>
      <c r="H29" s="17">
        <f t="shared" si="1"/>
        <v>0</v>
      </c>
      <c r="I29" s="43"/>
      <c r="J29" s="43"/>
      <c r="K29" s="43"/>
      <c r="L29" s="43"/>
      <c r="M29" s="17">
        <f t="shared" si="2"/>
        <v>0</v>
      </c>
      <c r="N29" s="43"/>
    </row>
    <row r="30" spans="1:14" ht="25.5" x14ac:dyDescent="0.25">
      <c r="A30" s="30" t="s">
        <v>141</v>
      </c>
      <c r="B30" s="31" t="s">
        <v>402</v>
      </c>
      <c r="C30" s="32">
        <v>100</v>
      </c>
      <c r="D30" s="32" t="s">
        <v>66</v>
      </c>
      <c r="E30" s="43"/>
      <c r="F30" s="43"/>
      <c r="G30" s="17">
        <f t="shared" si="0"/>
        <v>0</v>
      </c>
      <c r="H30" s="17">
        <f t="shared" si="1"/>
        <v>0</v>
      </c>
      <c r="I30" s="43"/>
      <c r="J30" s="43"/>
      <c r="K30" s="43"/>
      <c r="L30" s="43"/>
      <c r="M30" s="17">
        <f t="shared" si="2"/>
        <v>0</v>
      </c>
      <c r="N30" s="43"/>
    </row>
    <row r="31" spans="1:14" ht="25.5" x14ac:dyDescent="0.25">
      <c r="A31" s="30" t="s">
        <v>142</v>
      </c>
      <c r="B31" s="31" t="s">
        <v>816</v>
      </c>
      <c r="C31" s="32">
        <v>120</v>
      </c>
      <c r="D31" s="32" t="s">
        <v>66</v>
      </c>
      <c r="E31" s="43"/>
      <c r="F31" s="43"/>
      <c r="G31" s="17">
        <f t="shared" si="0"/>
        <v>0</v>
      </c>
      <c r="H31" s="17">
        <f t="shared" si="1"/>
        <v>0</v>
      </c>
      <c r="I31" s="43"/>
      <c r="J31" s="43"/>
      <c r="K31" s="43"/>
      <c r="L31" s="43"/>
      <c r="M31" s="17">
        <f t="shared" si="2"/>
        <v>0</v>
      </c>
      <c r="N31" s="43"/>
    </row>
    <row r="32" spans="1:14" ht="38.25" x14ac:dyDescent="0.25">
      <c r="A32" s="30" t="s">
        <v>143</v>
      </c>
      <c r="B32" s="31" t="s">
        <v>403</v>
      </c>
      <c r="C32" s="32">
        <v>30</v>
      </c>
      <c r="D32" s="32" t="s">
        <v>66</v>
      </c>
      <c r="E32" s="43"/>
      <c r="F32" s="43"/>
      <c r="G32" s="17">
        <f t="shared" si="0"/>
        <v>0</v>
      </c>
      <c r="H32" s="17">
        <f t="shared" si="1"/>
        <v>0</v>
      </c>
      <c r="I32" s="43"/>
      <c r="J32" s="43"/>
      <c r="K32" s="43"/>
      <c r="L32" s="43"/>
      <c r="M32" s="17">
        <f t="shared" si="2"/>
        <v>0</v>
      </c>
      <c r="N32" s="43"/>
    </row>
    <row r="33" spans="1:14" ht="38.25" x14ac:dyDescent="0.25">
      <c r="A33" s="30" t="s">
        <v>144</v>
      </c>
      <c r="B33" s="31" t="s">
        <v>817</v>
      </c>
      <c r="C33" s="32">
        <v>500</v>
      </c>
      <c r="D33" s="32" t="s">
        <v>66</v>
      </c>
      <c r="E33" s="43"/>
      <c r="F33" s="43"/>
      <c r="G33" s="17">
        <f t="shared" si="0"/>
        <v>0</v>
      </c>
      <c r="H33" s="17">
        <f t="shared" si="1"/>
        <v>0</v>
      </c>
      <c r="I33" s="43"/>
      <c r="J33" s="43"/>
      <c r="K33" s="43"/>
      <c r="L33" s="43"/>
      <c r="M33" s="17">
        <f t="shared" si="2"/>
        <v>0</v>
      </c>
      <c r="N33" s="43"/>
    </row>
    <row r="34" spans="1:14" x14ac:dyDescent="0.25">
      <c r="A34" s="30" t="s">
        <v>145</v>
      </c>
      <c r="B34" s="31" t="s">
        <v>404</v>
      </c>
      <c r="C34" s="32">
        <v>20</v>
      </c>
      <c r="D34" s="32" t="s">
        <v>66</v>
      </c>
      <c r="E34" s="43"/>
      <c r="F34" s="43"/>
      <c r="G34" s="17">
        <f t="shared" si="0"/>
        <v>0</v>
      </c>
      <c r="H34" s="17">
        <f t="shared" si="1"/>
        <v>0</v>
      </c>
      <c r="I34" s="43"/>
      <c r="J34" s="43"/>
      <c r="K34" s="43"/>
      <c r="L34" s="43"/>
      <c r="M34" s="17">
        <f t="shared" si="2"/>
        <v>0</v>
      </c>
      <c r="N34" s="43"/>
    </row>
    <row r="35" spans="1:14" ht="38.25" x14ac:dyDescent="0.25">
      <c r="A35" s="30" t="s">
        <v>146</v>
      </c>
      <c r="B35" s="31" t="s">
        <v>818</v>
      </c>
      <c r="C35" s="32">
        <v>200</v>
      </c>
      <c r="D35" s="32" t="s">
        <v>66</v>
      </c>
      <c r="E35" s="43"/>
      <c r="F35" s="43"/>
      <c r="G35" s="17">
        <f t="shared" si="0"/>
        <v>0</v>
      </c>
      <c r="H35" s="17">
        <f t="shared" si="1"/>
        <v>0</v>
      </c>
      <c r="I35" s="43"/>
      <c r="J35" s="43"/>
      <c r="K35" s="43"/>
      <c r="L35" s="43"/>
      <c r="M35" s="17">
        <f t="shared" si="2"/>
        <v>0</v>
      </c>
      <c r="N35" s="43"/>
    </row>
    <row r="36" spans="1:14" ht="51" x14ac:dyDescent="0.25">
      <c r="A36" s="30" t="s">
        <v>147</v>
      </c>
      <c r="B36" s="31" t="s">
        <v>405</v>
      </c>
      <c r="C36" s="32">
        <v>20</v>
      </c>
      <c r="D36" s="32" t="s">
        <v>66</v>
      </c>
      <c r="E36" s="43"/>
      <c r="F36" s="43"/>
      <c r="G36" s="17">
        <f t="shared" si="0"/>
        <v>0</v>
      </c>
      <c r="H36" s="17">
        <f t="shared" si="1"/>
        <v>0</v>
      </c>
      <c r="I36" s="43"/>
      <c r="J36" s="43"/>
      <c r="K36" s="43"/>
      <c r="L36" s="43"/>
      <c r="M36" s="17">
        <f t="shared" si="2"/>
        <v>0</v>
      </c>
      <c r="N36" s="43"/>
    </row>
    <row r="37" spans="1:14" ht="25.5" x14ac:dyDescent="0.25">
      <c r="A37" s="30" t="s">
        <v>148</v>
      </c>
      <c r="B37" s="31" t="s">
        <v>819</v>
      </c>
      <c r="C37" s="32">
        <v>40</v>
      </c>
      <c r="D37" s="32" t="s">
        <v>66</v>
      </c>
      <c r="E37" s="43"/>
      <c r="F37" s="43"/>
      <c r="G37" s="17">
        <f t="shared" si="0"/>
        <v>0</v>
      </c>
      <c r="H37" s="17">
        <f t="shared" si="1"/>
        <v>0</v>
      </c>
      <c r="I37" s="43"/>
      <c r="J37" s="43"/>
      <c r="K37" s="43"/>
      <c r="L37" s="43"/>
      <c r="M37" s="17">
        <f t="shared" si="2"/>
        <v>0</v>
      </c>
      <c r="N37" s="43"/>
    </row>
    <row r="38" spans="1:14" ht="25.5" x14ac:dyDescent="0.25">
      <c r="A38" s="30" t="s">
        <v>149</v>
      </c>
      <c r="B38" s="31" t="s">
        <v>820</v>
      </c>
      <c r="C38" s="32">
        <v>100</v>
      </c>
      <c r="D38" s="32" t="s">
        <v>66</v>
      </c>
      <c r="E38" s="43"/>
      <c r="F38" s="43"/>
      <c r="G38" s="17">
        <f t="shared" si="0"/>
        <v>0</v>
      </c>
      <c r="H38" s="17">
        <f t="shared" si="1"/>
        <v>0</v>
      </c>
      <c r="I38" s="43"/>
      <c r="J38" s="43"/>
      <c r="K38" s="43"/>
      <c r="L38" s="43"/>
      <c r="M38" s="17">
        <f t="shared" si="2"/>
        <v>0</v>
      </c>
      <c r="N38" s="43"/>
    </row>
    <row r="39" spans="1:14" ht="25.5" x14ac:dyDescent="0.25">
      <c r="A39" s="30" t="s">
        <v>150</v>
      </c>
      <c r="B39" s="31" t="s">
        <v>821</v>
      </c>
      <c r="C39" s="32">
        <v>10</v>
      </c>
      <c r="D39" s="32" t="s">
        <v>66</v>
      </c>
      <c r="E39" s="43"/>
      <c r="F39" s="43"/>
      <c r="G39" s="17">
        <f t="shared" si="0"/>
        <v>0</v>
      </c>
      <c r="H39" s="17">
        <f t="shared" si="1"/>
        <v>0</v>
      </c>
      <c r="I39" s="43"/>
      <c r="J39" s="43"/>
      <c r="K39" s="43"/>
      <c r="L39" s="43"/>
      <c r="M39" s="17">
        <f t="shared" si="2"/>
        <v>0</v>
      </c>
      <c r="N39" s="43"/>
    </row>
    <row r="40" spans="1:14" ht="25.5" x14ac:dyDescent="0.25">
      <c r="A40" s="30" t="s">
        <v>151</v>
      </c>
      <c r="B40" s="31" t="s">
        <v>406</v>
      </c>
      <c r="C40" s="32">
        <v>5</v>
      </c>
      <c r="D40" s="32" t="s">
        <v>66</v>
      </c>
      <c r="E40" s="43"/>
      <c r="F40" s="43"/>
      <c r="G40" s="17">
        <f t="shared" si="0"/>
        <v>0</v>
      </c>
      <c r="H40" s="17">
        <f t="shared" si="1"/>
        <v>0</v>
      </c>
      <c r="I40" s="43"/>
      <c r="J40" s="43"/>
      <c r="K40" s="43"/>
      <c r="L40" s="43"/>
      <c r="M40" s="17">
        <f t="shared" si="2"/>
        <v>0</v>
      </c>
      <c r="N40" s="43"/>
    </row>
    <row r="41" spans="1:14" x14ac:dyDescent="0.25">
      <c r="A41" s="105" t="s">
        <v>408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</row>
    <row r="42" spans="1:14" ht="38.25" x14ac:dyDescent="0.25">
      <c r="A42" s="30" t="s">
        <v>152</v>
      </c>
      <c r="B42" s="31" t="s">
        <v>822</v>
      </c>
      <c r="C42" s="32">
        <v>100</v>
      </c>
      <c r="D42" s="32" t="s">
        <v>66</v>
      </c>
      <c r="E42" s="43"/>
      <c r="F42" s="43"/>
      <c r="G42" s="17">
        <f t="shared" ref="G42:G56" si="3">SUM(E42:F42)</f>
        <v>0</v>
      </c>
      <c r="H42" s="17">
        <f t="shared" ref="H42:H56" si="4">(G42*C42)</f>
        <v>0</v>
      </c>
      <c r="I42" s="43"/>
      <c r="J42" s="43"/>
      <c r="K42" s="43"/>
      <c r="L42" s="43"/>
      <c r="M42" s="17">
        <f t="shared" si="2"/>
        <v>0</v>
      </c>
      <c r="N42" s="43"/>
    </row>
    <row r="43" spans="1:14" ht="38.25" x14ac:dyDescent="0.25">
      <c r="A43" s="30" t="s">
        <v>153</v>
      </c>
      <c r="B43" s="31" t="s">
        <v>409</v>
      </c>
      <c r="C43" s="32">
        <v>30</v>
      </c>
      <c r="D43" s="32" t="s">
        <v>66</v>
      </c>
      <c r="E43" s="43"/>
      <c r="F43" s="43"/>
      <c r="G43" s="17">
        <f t="shared" si="3"/>
        <v>0</v>
      </c>
      <c r="H43" s="17">
        <f t="shared" si="4"/>
        <v>0</v>
      </c>
      <c r="I43" s="43"/>
      <c r="J43" s="43"/>
      <c r="K43" s="43"/>
      <c r="L43" s="43"/>
      <c r="M43" s="17">
        <f t="shared" si="2"/>
        <v>0</v>
      </c>
      <c r="N43" s="43"/>
    </row>
    <row r="44" spans="1:14" ht="38.25" x14ac:dyDescent="0.25">
      <c r="A44" s="30" t="s">
        <v>154</v>
      </c>
      <c r="B44" s="31" t="s">
        <v>823</v>
      </c>
      <c r="C44" s="32">
        <v>250</v>
      </c>
      <c r="D44" s="32" t="s">
        <v>66</v>
      </c>
      <c r="E44" s="43"/>
      <c r="F44" s="43"/>
      <c r="G44" s="17">
        <f t="shared" si="3"/>
        <v>0</v>
      </c>
      <c r="H44" s="17">
        <f t="shared" si="4"/>
        <v>0</v>
      </c>
      <c r="I44" s="43"/>
      <c r="J44" s="43"/>
      <c r="K44" s="43"/>
      <c r="L44" s="43"/>
      <c r="M44" s="17">
        <f t="shared" si="2"/>
        <v>0</v>
      </c>
      <c r="N44" s="43"/>
    </row>
    <row r="45" spans="1:14" ht="38.25" x14ac:dyDescent="0.25">
      <c r="A45" s="30" t="s">
        <v>155</v>
      </c>
      <c r="B45" s="31" t="s">
        <v>410</v>
      </c>
      <c r="C45" s="32">
        <v>10</v>
      </c>
      <c r="D45" s="32" t="s">
        <v>66</v>
      </c>
      <c r="E45" s="43"/>
      <c r="F45" s="43"/>
      <c r="G45" s="17">
        <f t="shared" si="3"/>
        <v>0</v>
      </c>
      <c r="H45" s="17">
        <f t="shared" si="4"/>
        <v>0</v>
      </c>
      <c r="I45" s="43"/>
      <c r="J45" s="43"/>
      <c r="K45" s="43"/>
      <c r="L45" s="43"/>
      <c r="M45" s="17">
        <f t="shared" si="2"/>
        <v>0</v>
      </c>
      <c r="N45" s="43"/>
    </row>
    <row r="46" spans="1:14" ht="38.25" x14ac:dyDescent="0.25">
      <c r="A46" s="33" t="s">
        <v>156</v>
      </c>
      <c r="B46" s="31" t="s">
        <v>824</v>
      </c>
      <c r="C46" s="32">
        <v>20</v>
      </c>
      <c r="D46" s="32" t="s">
        <v>66</v>
      </c>
      <c r="E46" s="43"/>
      <c r="F46" s="43"/>
      <c r="G46" s="17">
        <f t="shared" si="3"/>
        <v>0</v>
      </c>
      <c r="H46" s="17">
        <f t="shared" si="4"/>
        <v>0</v>
      </c>
      <c r="I46" s="43"/>
      <c r="J46" s="43"/>
      <c r="K46" s="43"/>
      <c r="L46" s="43"/>
      <c r="M46" s="17">
        <f t="shared" si="2"/>
        <v>0</v>
      </c>
      <c r="N46" s="43"/>
    </row>
    <row r="47" spans="1:14" ht="38.25" x14ac:dyDescent="0.25">
      <c r="A47" s="33" t="s">
        <v>157</v>
      </c>
      <c r="B47" s="31" t="s">
        <v>411</v>
      </c>
      <c r="C47" s="32">
        <v>200</v>
      </c>
      <c r="D47" s="32" t="s">
        <v>66</v>
      </c>
      <c r="E47" s="43"/>
      <c r="F47" s="43"/>
      <c r="G47" s="17">
        <f t="shared" si="3"/>
        <v>0</v>
      </c>
      <c r="H47" s="17">
        <f t="shared" si="4"/>
        <v>0</v>
      </c>
      <c r="I47" s="43"/>
      <c r="J47" s="43"/>
      <c r="K47" s="43"/>
      <c r="L47" s="43"/>
      <c r="M47" s="17">
        <f t="shared" si="2"/>
        <v>0</v>
      </c>
      <c r="N47" s="43"/>
    </row>
    <row r="48" spans="1:14" ht="38.25" x14ac:dyDescent="0.25">
      <c r="A48" s="33" t="s">
        <v>158</v>
      </c>
      <c r="B48" s="31" t="s">
        <v>825</v>
      </c>
      <c r="C48" s="32">
        <v>15</v>
      </c>
      <c r="D48" s="32" t="s">
        <v>66</v>
      </c>
      <c r="E48" s="43"/>
      <c r="F48" s="43"/>
      <c r="G48" s="17">
        <f t="shared" si="3"/>
        <v>0</v>
      </c>
      <c r="H48" s="17">
        <f t="shared" si="4"/>
        <v>0</v>
      </c>
      <c r="I48" s="43"/>
      <c r="J48" s="43"/>
      <c r="K48" s="43"/>
      <c r="L48" s="43"/>
      <c r="M48" s="17">
        <f t="shared" si="2"/>
        <v>0</v>
      </c>
      <c r="N48" s="43"/>
    </row>
    <row r="49" spans="1:14" ht="38.25" x14ac:dyDescent="0.25">
      <c r="A49" s="30" t="s">
        <v>159</v>
      </c>
      <c r="B49" s="31" t="s">
        <v>412</v>
      </c>
      <c r="C49" s="32">
        <v>20</v>
      </c>
      <c r="D49" s="32" t="s">
        <v>66</v>
      </c>
      <c r="E49" s="43"/>
      <c r="F49" s="43"/>
      <c r="G49" s="17">
        <f t="shared" si="3"/>
        <v>0</v>
      </c>
      <c r="H49" s="17">
        <f t="shared" si="4"/>
        <v>0</v>
      </c>
      <c r="I49" s="43"/>
      <c r="J49" s="43"/>
      <c r="K49" s="43"/>
      <c r="L49" s="43"/>
      <c r="M49" s="17">
        <f t="shared" si="2"/>
        <v>0</v>
      </c>
      <c r="N49" s="43"/>
    </row>
    <row r="50" spans="1:14" ht="25.5" x14ac:dyDescent="0.25">
      <c r="A50" s="30" t="s">
        <v>160</v>
      </c>
      <c r="B50" s="31" t="s">
        <v>826</v>
      </c>
      <c r="C50" s="32">
        <v>20</v>
      </c>
      <c r="D50" s="32" t="s">
        <v>66</v>
      </c>
      <c r="E50" s="43"/>
      <c r="F50" s="43"/>
      <c r="G50" s="17">
        <f t="shared" si="3"/>
        <v>0</v>
      </c>
      <c r="H50" s="17">
        <f t="shared" si="4"/>
        <v>0</v>
      </c>
      <c r="I50" s="43"/>
      <c r="J50" s="43"/>
      <c r="K50" s="43"/>
      <c r="L50" s="43"/>
      <c r="M50" s="17">
        <f t="shared" si="2"/>
        <v>0</v>
      </c>
      <c r="N50" s="43"/>
    </row>
    <row r="51" spans="1:14" ht="25.5" x14ac:dyDescent="0.25">
      <c r="A51" s="30" t="s">
        <v>161</v>
      </c>
      <c r="B51" s="31" t="s">
        <v>413</v>
      </c>
      <c r="C51" s="32">
        <v>500</v>
      </c>
      <c r="D51" s="32" t="s">
        <v>66</v>
      </c>
      <c r="E51" s="43"/>
      <c r="F51" s="43"/>
      <c r="G51" s="17">
        <f t="shared" si="3"/>
        <v>0</v>
      </c>
      <c r="H51" s="17">
        <f t="shared" si="4"/>
        <v>0</v>
      </c>
      <c r="I51" s="43"/>
      <c r="J51" s="43"/>
      <c r="K51" s="43"/>
      <c r="L51" s="43"/>
      <c r="M51" s="17">
        <f t="shared" si="2"/>
        <v>0</v>
      </c>
      <c r="N51" s="43"/>
    </row>
    <row r="52" spans="1:14" ht="25.5" x14ac:dyDescent="0.25">
      <c r="A52" s="30" t="s">
        <v>162</v>
      </c>
      <c r="B52" s="31" t="s">
        <v>827</v>
      </c>
      <c r="C52" s="32">
        <v>10</v>
      </c>
      <c r="D52" s="32" t="s">
        <v>66</v>
      </c>
      <c r="E52" s="43"/>
      <c r="F52" s="43"/>
      <c r="G52" s="17">
        <f>SUM(E52:F52)</f>
        <v>0</v>
      </c>
      <c r="H52" s="17">
        <f>(G52*C52)</f>
        <v>0</v>
      </c>
      <c r="I52" s="43"/>
      <c r="J52" s="43"/>
      <c r="K52" s="43"/>
      <c r="L52" s="43"/>
      <c r="M52" s="17">
        <f t="shared" si="2"/>
        <v>0</v>
      </c>
      <c r="N52" s="43"/>
    </row>
    <row r="53" spans="1:14" ht="25.5" x14ac:dyDescent="0.25">
      <c r="A53" s="30" t="s">
        <v>163</v>
      </c>
      <c r="B53" s="31" t="s">
        <v>828</v>
      </c>
      <c r="C53" s="32">
        <v>20</v>
      </c>
      <c r="D53" s="32" t="s">
        <v>66</v>
      </c>
      <c r="E53" s="43"/>
      <c r="F53" s="43"/>
      <c r="G53" s="17">
        <f t="shared" si="3"/>
        <v>0</v>
      </c>
      <c r="H53" s="17">
        <f t="shared" si="4"/>
        <v>0</v>
      </c>
      <c r="I53" s="43"/>
      <c r="J53" s="43"/>
      <c r="K53" s="43"/>
      <c r="L53" s="43"/>
      <c r="M53" s="17">
        <f t="shared" si="2"/>
        <v>0</v>
      </c>
      <c r="N53" s="43"/>
    </row>
    <row r="54" spans="1:14" ht="25.5" x14ac:dyDescent="0.25">
      <c r="A54" s="30" t="s">
        <v>164</v>
      </c>
      <c r="B54" s="31" t="s">
        <v>788</v>
      </c>
      <c r="C54" s="32">
        <v>250</v>
      </c>
      <c r="D54" s="32" t="s">
        <v>66</v>
      </c>
      <c r="E54" s="43"/>
      <c r="F54" s="43"/>
      <c r="G54" s="17">
        <f t="shared" si="3"/>
        <v>0</v>
      </c>
      <c r="H54" s="17">
        <f t="shared" si="4"/>
        <v>0</v>
      </c>
      <c r="I54" s="43"/>
      <c r="J54" s="43"/>
      <c r="K54" s="43"/>
      <c r="L54" s="43"/>
      <c r="M54" s="17">
        <f t="shared" si="2"/>
        <v>0</v>
      </c>
      <c r="N54" s="43"/>
    </row>
    <row r="55" spans="1:14" ht="28.9" customHeight="1" x14ac:dyDescent="0.25">
      <c r="A55" s="30" t="s">
        <v>165</v>
      </c>
      <c r="B55" s="31" t="s">
        <v>829</v>
      </c>
      <c r="C55" s="32">
        <v>20</v>
      </c>
      <c r="D55" s="32" t="s">
        <v>66</v>
      </c>
      <c r="E55" s="43"/>
      <c r="F55" s="43"/>
      <c r="G55" s="17">
        <f t="shared" si="3"/>
        <v>0</v>
      </c>
      <c r="H55" s="17">
        <f t="shared" si="4"/>
        <v>0</v>
      </c>
      <c r="I55" s="43"/>
      <c r="J55" s="43"/>
      <c r="K55" s="43"/>
      <c r="L55" s="43"/>
      <c r="M55" s="17">
        <f t="shared" si="2"/>
        <v>0</v>
      </c>
      <c r="N55" s="43"/>
    </row>
    <row r="56" spans="1:14" ht="25.5" x14ac:dyDescent="0.25">
      <c r="A56" s="30" t="s">
        <v>166</v>
      </c>
      <c r="B56" s="31" t="s">
        <v>414</v>
      </c>
      <c r="C56" s="32">
        <v>20</v>
      </c>
      <c r="D56" s="32" t="s">
        <v>66</v>
      </c>
      <c r="E56" s="43"/>
      <c r="F56" s="43"/>
      <c r="G56" s="17">
        <f t="shared" si="3"/>
        <v>0</v>
      </c>
      <c r="H56" s="17">
        <f t="shared" si="4"/>
        <v>0</v>
      </c>
      <c r="I56" s="43"/>
      <c r="J56" s="43"/>
      <c r="K56" s="43"/>
      <c r="L56" s="43"/>
      <c r="M56" s="17">
        <f t="shared" si="2"/>
        <v>0</v>
      </c>
      <c r="N56" s="43"/>
    </row>
    <row r="57" spans="1:14" x14ac:dyDescent="0.25">
      <c r="A57" s="28"/>
      <c r="B57" s="29" t="s">
        <v>122</v>
      </c>
      <c r="C57" s="28"/>
      <c r="D57" s="28"/>
      <c r="E57" s="28"/>
      <c r="F57" s="28"/>
      <c r="G57" s="24"/>
      <c r="H57" s="24">
        <f>SUM(H15:H40,H42:H56)</f>
        <v>0</v>
      </c>
      <c r="I57" s="28"/>
      <c r="J57" s="28"/>
      <c r="K57" s="28"/>
      <c r="L57" s="28"/>
      <c r="M57" s="24"/>
      <c r="N57" s="54"/>
    </row>
    <row r="60" spans="1:14" ht="15.75" thickBot="1" x14ac:dyDescent="0.3">
      <c r="A60" s="85" t="s">
        <v>92</v>
      </c>
      <c r="B60" s="85"/>
      <c r="C60" s="85"/>
      <c r="D60" s="85"/>
      <c r="E60" s="85"/>
      <c r="F60" s="85"/>
      <c r="G60" s="85"/>
    </row>
    <row r="61" spans="1:14" x14ac:dyDescent="0.25">
      <c r="A61" s="94" t="s">
        <v>93</v>
      </c>
      <c r="B61" s="95"/>
      <c r="C61" s="95"/>
      <c r="D61" s="95" t="s">
        <v>102</v>
      </c>
      <c r="E61" s="95"/>
      <c r="F61" s="95"/>
      <c r="G61" s="95"/>
      <c r="H61" s="95"/>
      <c r="I61" s="95"/>
      <c r="J61" s="99"/>
      <c r="K61" s="56"/>
    </row>
    <row r="62" spans="1:14" x14ac:dyDescent="0.25">
      <c r="A62" s="96" t="s">
        <v>94</v>
      </c>
      <c r="B62" s="69"/>
      <c r="C62" s="69"/>
      <c r="D62" s="69" t="s">
        <v>103</v>
      </c>
      <c r="E62" s="69"/>
      <c r="F62" s="69"/>
      <c r="G62" s="69"/>
      <c r="H62" s="69"/>
      <c r="I62" s="69"/>
      <c r="J62" s="93"/>
    </row>
    <row r="63" spans="1:14" x14ac:dyDescent="0.25">
      <c r="A63" s="96" t="s">
        <v>95</v>
      </c>
      <c r="B63" s="69"/>
      <c r="C63" s="69"/>
      <c r="D63" s="69" t="s">
        <v>104</v>
      </c>
      <c r="E63" s="69"/>
      <c r="F63" s="69"/>
      <c r="G63" s="69"/>
      <c r="H63" s="69"/>
      <c r="I63" s="69"/>
      <c r="J63" s="93"/>
    </row>
    <row r="64" spans="1:14" x14ac:dyDescent="0.25">
      <c r="A64" s="96" t="s">
        <v>97</v>
      </c>
      <c r="B64" s="69"/>
      <c r="C64" s="69"/>
      <c r="D64" s="69" t="s">
        <v>105</v>
      </c>
      <c r="E64" s="69"/>
      <c r="F64" s="69"/>
      <c r="G64" s="69"/>
      <c r="H64" s="69"/>
      <c r="I64" s="69"/>
      <c r="J64" s="93"/>
    </row>
    <row r="65" spans="1:14" x14ac:dyDescent="0.25">
      <c r="A65" s="96" t="s">
        <v>96</v>
      </c>
      <c r="B65" s="69"/>
      <c r="C65" s="69"/>
      <c r="D65" s="69" t="s">
        <v>106</v>
      </c>
      <c r="E65" s="69"/>
      <c r="F65" s="69"/>
      <c r="G65" s="69"/>
      <c r="H65" s="69"/>
      <c r="I65" s="69"/>
      <c r="J65" s="93"/>
    </row>
    <row r="66" spans="1:14" ht="31.5" customHeight="1" x14ac:dyDescent="0.25">
      <c r="A66" s="102" t="s">
        <v>850</v>
      </c>
      <c r="B66" s="103"/>
      <c r="C66" s="103"/>
      <c r="D66" s="100" t="s">
        <v>809</v>
      </c>
      <c r="E66" s="100"/>
      <c r="F66" s="100"/>
      <c r="G66" s="100"/>
      <c r="H66" s="100"/>
      <c r="I66" s="100"/>
      <c r="J66" s="101"/>
    </row>
    <row r="67" spans="1:14" ht="15" customHeight="1" x14ac:dyDescent="0.25">
      <c r="A67" s="104" t="s">
        <v>98</v>
      </c>
      <c r="B67" s="100"/>
      <c r="C67" s="100"/>
      <c r="D67" s="69" t="s">
        <v>107</v>
      </c>
      <c r="E67" s="69"/>
      <c r="F67" s="69"/>
      <c r="G67" s="69"/>
      <c r="H67" s="69"/>
      <c r="I67" s="69"/>
      <c r="J67" s="93"/>
    </row>
    <row r="68" spans="1:14" x14ac:dyDescent="0.25">
      <c r="A68" s="96" t="s">
        <v>99</v>
      </c>
      <c r="B68" s="69"/>
      <c r="C68" s="69"/>
      <c r="D68" s="69" t="s">
        <v>108</v>
      </c>
      <c r="E68" s="69"/>
      <c r="F68" s="69"/>
      <c r="G68" s="69"/>
      <c r="H68" s="69"/>
      <c r="I68" s="69"/>
      <c r="J68" s="93"/>
    </row>
    <row r="69" spans="1:14" ht="15.75" thickBot="1" x14ac:dyDescent="0.3">
      <c r="A69" s="114" t="s">
        <v>100</v>
      </c>
      <c r="B69" s="112"/>
      <c r="C69" s="112"/>
      <c r="D69" s="112" t="s">
        <v>109</v>
      </c>
      <c r="E69" s="112"/>
      <c r="F69" s="112"/>
      <c r="G69" s="112"/>
      <c r="H69" s="112"/>
      <c r="I69" s="112"/>
      <c r="J69" s="113"/>
    </row>
    <row r="70" spans="1:14" ht="15.75" thickBot="1" x14ac:dyDescent="0.3">
      <c r="A70" s="107" t="s">
        <v>810</v>
      </c>
      <c r="B70" s="108"/>
      <c r="C70" s="109"/>
      <c r="D70" s="110" t="s">
        <v>811</v>
      </c>
      <c r="E70" s="108"/>
      <c r="F70" s="108"/>
      <c r="G70" s="108"/>
      <c r="H70" s="108"/>
      <c r="I70" s="108"/>
      <c r="J70" s="111"/>
    </row>
    <row r="72" spans="1:14" ht="15.75" thickBot="1" x14ac:dyDescent="0.3">
      <c r="A72" s="85" t="s">
        <v>110</v>
      </c>
      <c r="B72" s="85"/>
      <c r="N72" s="52"/>
    </row>
    <row r="73" spans="1:14" ht="22.15" customHeight="1" x14ac:dyDescent="0.25">
      <c r="A73" s="86" t="s">
        <v>12</v>
      </c>
      <c r="B73" s="88" t="s">
        <v>126</v>
      </c>
      <c r="C73" s="88" t="s">
        <v>13</v>
      </c>
      <c r="D73" s="88" t="s">
        <v>14</v>
      </c>
      <c r="E73" s="83" t="s">
        <v>15</v>
      </c>
      <c r="F73" s="83" t="s">
        <v>16</v>
      </c>
      <c r="G73" s="79" t="s">
        <v>17</v>
      </c>
      <c r="H73" s="79" t="s">
        <v>18</v>
      </c>
      <c r="I73" s="77" t="s">
        <v>19</v>
      </c>
      <c r="J73" s="77" t="s">
        <v>807</v>
      </c>
      <c r="K73" s="77" t="s">
        <v>20</v>
      </c>
      <c r="L73" s="77" t="s">
        <v>16</v>
      </c>
      <c r="M73" s="79" t="s">
        <v>101</v>
      </c>
      <c r="N73" s="81" t="s">
        <v>808</v>
      </c>
    </row>
    <row r="74" spans="1:14" ht="31.15" customHeight="1" x14ac:dyDescent="0.25">
      <c r="A74" s="87"/>
      <c r="B74" s="89"/>
      <c r="C74" s="89"/>
      <c r="D74" s="89"/>
      <c r="E74" s="84"/>
      <c r="F74" s="84"/>
      <c r="G74" s="80"/>
      <c r="H74" s="80"/>
      <c r="I74" s="78"/>
      <c r="J74" s="78"/>
      <c r="K74" s="78"/>
      <c r="L74" s="78"/>
      <c r="M74" s="80"/>
      <c r="N74" s="82"/>
    </row>
    <row r="75" spans="1:14" ht="25.5" customHeight="1" x14ac:dyDescent="0.25">
      <c r="A75" s="19">
        <v>0</v>
      </c>
      <c r="B75" s="12">
        <v>1</v>
      </c>
      <c r="C75" s="12">
        <v>2</v>
      </c>
      <c r="D75" s="12">
        <v>3</v>
      </c>
      <c r="E75" s="13">
        <v>4</v>
      </c>
      <c r="F75" s="13">
        <v>5</v>
      </c>
      <c r="G75" s="14" t="s">
        <v>21</v>
      </c>
      <c r="H75" s="14" t="s">
        <v>22</v>
      </c>
      <c r="I75" s="15">
        <v>8</v>
      </c>
      <c r="J75" s="15">
        <v>9</v>
      </c>
      <c r="K75" s="15">
        <v>10</v>
      </c>
      <c r="L75" s="15">
        <v>11</v>
      </c>
      <c r="M75" s="14" t="s">
        <v>23</v>
      </c>
      <c r="N75" s="58">
        <v>13</v>
      </c>
    </row>
    <row r="76" spans="1:14" x14ac:dyDescent="0.25">
      <c r="A76" s="97" t="s">
        <v>114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</row>
    <row r="77" spans="1:14" x14ac:dyDescent="0.25">
      <c r="A77" s="20" t="s">
        <v>24</v>
      </c>
      <c r="B77" s="16" t="s">
        <v>111</v>
      </c>
      <c r="C77" s="26">
        <v>50</v>
      </c>
      <c r="D77" s="26" t="s">
        <v>66</v>
      </c>
      <c r="E77" s="26">
        <v>1.25</v>
      </c>
      <c r="F77" s="26">
        <v>0.11</v>
      </c>
      <c r="G77" s="17">
        <f>SUM(E77:F77)</f>
        <v>1.36</v>
      </c>
      <c r="H77" s="17">
        <f xml:space="preserve"> (G77*C77)</f>
        <v>68</v>
      </c>
      <c r="I77" s="26" t="s">
        <v>116</v>
      </c>
      <c r="J77" s="26" t="s">
        <v>117</v>
      </c>
      <c r="K77" s="26">
        <v>1.37</v>
      </c>
      <c r="L77" s="26">
        <v>0.12</v>
      </c>
      <c r="M77" s="17">
        <f>SUM(K77:L77)</f>
        <v>1.4900000000000002</v>
      </c>
      <c r="N77" s="47"/>
    </row>
    <row r="78" spans="1:14" x14ac:dyDescent="0.25">
      <c r="A78" s="20" t="s">
        <v>25</v>
      </c>
      <c r="B78" s="16" t="s">
        <v>112</v>
      </c>
      <c r="C78" s="26">
        <v>20</v>
      </c>
      <c r="D78" s="26" t="s">
        <v>65</v>
      </c>
      <c r="E78" s="26">
        <v>2.52</v>
      </c>
      <c r="F78" s="26">
        <v>0.21</v>
      </c>
      <c r="G78" s="17">
        <f>SUM(E78:F78)</f>
        <v>2.73</v>
      </c>
      <c r="H78" s="17">
        <f xml:space="preserve"> (G78*C78)</f>
        <v>54.6</v>
      </c>
      <c r="I78" s="26" t="s">
        <v>118</v>
      </c>
      <c r="J78" s="26" t="s">
        <v>121</v>
      </c>
      <c r="K78" s="26">
        <v>2.52</v>
      </c>
      <c r="L78" s="26">
        <v>0.21</v>
      </c>
      <c r="M78" s="17">
        <f>SUM(K78:L78)</f>
        <v>2.73</v>
      </c>
      <c r="N78" s="47" t="s">
        <v>778</v>
      </c>
    </row>
    <row r="79" spans="1:14" x14ac:dyDescent="0.25">
      <c r="A79" s="20" t="s">
        <v>26</v>
      </c>
      <c r="B79" s="18" t="s">
        <v>113</v>
      </c>
      <c r="C79" s="26">
        <v>45</v>
      </c>
      <c r="D79" s="26" t="s">
        <v>115</v>
      </c>
      <c r="E79" s="26">
        <v>0.45</v>
      </c>
      <c r="F79" s="26">
        <v>0.04</v>
      </c>
      <c r="G79" s="17">
        <f>SUM(E79:F79)</f>
        <v>0.49</v>
      </c>
      <c r="H79" s="17">
        <f xml:space="preserve"> (G79*C79)</f>
        <v>22.05</v>
      </c>
      <c r="I79" s="26" t="s">
        <v>119</v>
      </c>
      <c r="J79" s="26" t="s">
        <v>120</v>
      </c>
      <c r="K79" s="26">
        <v>0.45</v>
      </c>
      <c r="L79" s="26">
        <v>0.04</v>
      </c>
      <c r="M79" s="17">
        <f>SUM(K79:L79)</f>
        <v>0.49</v>
      </c>
      <c r="N79" s="47"/>
    </row>
    <row r="80" spans="1:14" x14ac:dyDescent="0.25">
      <c r="A80" s="22"/>
      <c r="B80" s="23" t="s">
        <v>122</v>
      </c>
      <c r="C80" s="22"/>
      <c r="D80" s="22"/>
      <c r="E80" s="22"/>
      <c r="F80" s="22"/>
      <c r="G80" s="24"/>
      <c r="H80" s="24">
        <f>SUM(H77:H79)</f>
        <v>144.65</v>
      </c>
      <c r="I80" s="22"/>
      <c r="J80" s="22"/>
      <c r="K80" s="22"/>
      <c r="L80" s="22"/>
      <c r="M80" s="48"/>
      <c r="N80" s="53"/>
    </row>
    <row r="82" spans="1:9" x14ac:dyDescent="0.25">
      <c r="A82" s="68" t="s">
        <v>123</v>
      </c>
      <c r="B82" s="68"/>
    </row>
    <row r="83" spans="1:9" x14ac:dyDescent="0.25">
      <c r="A83" s="69" t="s">
        <v>124</v>
      </c>
      <c r="B83" s="69"/>
      <c r="C83" s="69"/>
      <c r="D83" s="69"/>
      <c r="E83" s="69"/>
      <c r="F83" s="69"/>
      <c r="G83" s="69"/>
      <c r="H83" s="69"/>
      <c r="I83" s="69"/>
    </row>
    <row r="84" spans="1:9" x14ac:dyDescent="0.25">
      <c r="A84" s="69" t="s">
        <v>125</v>
      </c>
      <c r="B84" s="69"/>
      <c r="C84" s="69"/>
      <c r="D84" s="69"/>
      <c r="E84" s="69"/>
      <c r="F84" s="69"/>
      <c r="G84" s="69"/>
      <c r="H84" s="69"/>
      <c r="I84" s="69"/>
    </row>
    <row r="85" spans="1:9" x14ac:dyDescent="0.25">
      <c r="A85" s="69" t="s">
        <v>849</v>
      </c>
      <c r="B85" s="69"/>
      <c r="C85" s="69"/>
      <c r="D85" s="69"/>
      <c r="E85" s="69"/>
      <c r="F85" s="69"/>
      <c r="G85" s="69"/>
      <c r="H85" s="69"/>
      <c r="I85" s="69"/>
    </row>
    <row r="86" spans="1:9" x14ac:dyDescent="0.25">
      <c r="A86" s="69" t="s">
        <v>776</v>
      </c>
      <c r="B86" s="69"/>
      <c r="C86" s="69"/>
      <c r="D86" s="69"/>
      <c r="E86" s="69"/>
      <c r="F86" s="69"/>
      <c r="G86" s="69"/>
      <c r="H86" s="69"/>
      <c r="I86" s="69"/>
    </row>
    <row r="88" spans="1:9" x14ac:dyDescent="0.25">
      <c r="A88" s="76" t="s">
        <v>128</v>
      </c>
      <c r="B88" s="76"/>
      <c r="C88" s="76"/>
      <c r="D88" s="76"/>
      <c r="E88" s="76"/>
      <c r="F88" s="76"/>
      <c r="G88" s="76"/>
    </row>
    <row r="89" spans="1:9" x14ac:dyDescent="0.25">
      <c r="A89" s="76" t="s">
        <v>129</v>
      </c>
      <c r="B89" s="76"/>
      <c r="C89" s="76"/>
      <c r="D89" s="76"/>
      <c r="E89" s="76"/>
      <c r="F89" s="76"/>
      <c r="G89" s="76"/>
    </row>
    <row r="91" spans="1:9" x14ac:dyDescent="0.25">
      <c r="A91" s="68" t="s">
        <v>130</v>
      </c>
      <c r="B91" s="68"/>
      <c r="C91" s="68"/>
      <c r="D91" s="68"/>
      <c r="E91" s="68"/>
      <c r="F91" s="68"/>
      <c r="G91" s="68"/>
    </row>
    <row r="92" spans="1:9" x14ac:dyDescent="0.25">
      <c r="A92" s="69" t="s">
        <v>812</v>
      </c>
      <c r="B92" s="69"/>
      <c r="C92" s="69"/>
      <c r="D92" s="69"/>
      <c r="E92" s="69"/>
      <c r="F92" s="69"/>
      <c r="G92" s="69"/>
      <c r="H92" s="69"/>
      <c r="I92" s="69"/>
    </row>
    <row r="93" spans="1:9" x14ac:dyDescent="0.25">
      <c r="A93" s="69" t="s">
        <v>131</v>
      </c>
      <c r="B93" s="69"/>
      <c r="C93" s="69"/>
      <c r="D93" s="69"/>
      <c r="E93" s="69"/>
      <c r="F93" s="69"/>
      <c r="G93" s="69"/>
      <c r="H93" s="69"/>
      <c r="I93" s="69"/>
    </row>
    <row r="94" spans="1:9" x14ac:dyDescent="0.25">
      <c r="A94" s="69" t="s">
        <v>813</v>
      </c>
      <c r="B94" s="69"/>
      <c r="C94" s="69"/>
      <c r="D94" s="69"/>
      <c r="E94" s="69"/>
      <c r="F94" s="69"/>
      <c r="G94" s="69"/>
      <c r="H94" s="69"/>
      <c r="I94" s="69"/>
    </row>
    <row r="96" spans="1:9" x14ac:dyDescent="0.25">
      <c r="A96" s="72" t="s">
        <v>132</v>
      </c>
      <c r="B96" s="72"/>
      <c r="C96" s="72"/>
    </row>
    <row r="97" spans="1:13" x14ac:dyDescent="0.25">
      <c r="A97" s="69" t="s">
        <v>133</v>
      </c>
      <c r="B97" s="69"/>
      <c r="C97" s="69"/>
      <c r="D97" s="69"/>
      <c r="E97" s="69"/>
      <c r="F97" s="69"/>
      <c r="G97" s="69"/>
      <c r="H97" s="69"/>
      <c r="I97" s="69"/>
      <c r="J97" s="69"/>
    </row>
    <row r="98" spans="1:13" x14ac:dyDescent="0.25">
      <c r="A98" s="73" t="s">
        <v>742</v>
      </c>
      <c r="B98" s="74"/>
      <c r="C98" s="74"/>
      <c r="D98" s="74"/>
      <c r="E98" s="74"/>
      <c r="F98" s="74"/>
      <c r="G98" s="74"/>
      <c r="H98" s="74"/>
      <c r="I98" s="74"/>
      <c r="J98" s="75"/>
    </row>
    <row r="99" spans="1:13" x14ac:dyDescent="0.25">
      <c r="A99" s="70"/>
      <c r="B99" s="70"/>
      <c r="C99" s="70"/>
      <c r="D99" s="70"/>
      <c r="E99" s="70"/>
      <c r="F99" s="70"/>
      <c r="G99" s="70"/>
      <c r="H99" s="70"/>
      <c r="I99" s="70"/>
      <c r="J99" s="70"/>
    </row>
    <row r="101" spans="1:13" x14ac:dyDescent="0.25">
      <c r="A101" s="71" t="s">
        <v>134</v>
      </c>
      <c r="B101" s="71"/>
      <c r="C101" s="71"/>
      <c r="D101" s="71"/>
      <c r="G101" s="71" t="s">
        <v>135</v>
      </c>
      <c r="H101" s="71"/>
      <c r="J101" s="71" t="s">
        <v>136</v>
      </c>
      <c r="K101" s="71"/>
      <c r="L101" s="71"/>
      <c r="M101" s="71"/>
    </row>
  </sheetData>
  <mergeCells count="82">
    <mergeCell ref="A68:C68"/>
    <mergeCell ref="D68:J68"/>
    <mergeCell ref="A86:I86"/>
    <mergeCell ref="A69:C69"/>
    <mergeCell ref="D69:J69"/>
    <mergeCell ref="A70:C70"/>
    <mergeCell ref="D70:J70"/>
    <mergeCell ref="A84:I84"/>
    <mergeCell ref="A85:I85"/>
    <mergeCell ref="E73:E74"/>
    <mergeCell ref="F73:F74"/>
    <mergeCell ref="G73:G74"/>
    <mergeCell ref="A72:B72"/>
    <mergeCell ref="A73:A74"/>
    <mergeCell ref="B73:B74"/>
    <mergeCell ref="C73:C74"/>
    <mergeCell ref="A65:C65"/>
    <mergeCell ref="D65:J65"/>
    <mergeCell ref="A66:C66"/>
    <mergeCell ref="D66:J66"/>
    <mergeCell ref="A67:C67"/>
    <mergeCell ref="D67:J67"/>
    <mergeCell ref="A62:C62"/>
    <mergeCell ref="D62:J62"/>
    <mergeCell ref="A63:C63"/>
    <mergeCell ref="D63:J63"/>
    <mergeCell ref="A64:C64"/>
    <mergeCell ref="D64:J64"/>
    <mergeCell ref="N11:N12"/>
    <mergeCell ref="A60:C60"/>
    <mergeCell ref="D60:G60"/>
    <mergeCell ref="A61:C61"/>
    <mergeCell ref="D61:J61"/>
    <mergeCell ref="A14:N14"/>
    <mergeCell ref="A41:N41"/>
    <mergeCell ref="M11:M12"/>
    <mergeCell ref="G11:G12"/>
    <mergeCell ref="H11:H12"/>
    <mergeCell ref="I11:I12"/>
    <mergeCell ref="J11:J12"/>
    <mergeCell ref="K11:K12"/>
    <mergeCell ref="L11:L12"/>
    <mergeCell ref="A5:D5"/>
    <mergeCell ref="H5:K5"/>
    <mergeCell ref="A6:D6"/>
    <mergeCell ref="H6:K6"/>
    <mergeCell ref="A11:A12"/>
    <mergeCell ref="B11:B12"/>
    <mergeCell ref="C11:C12"/>
    <mergeCell ref="D11:D12"/>
    <mergeCell ref="E11:E12"/>
    <mergeCell ref="F11:F12"/>
    <mergeCell ref="A2:D2"/>
    <mergeCell ref="H2:K2"/>
    <mergeCell ref="A3:D3"/>
    <mergeCell ref="H3:K3"/>
    <mergeCell ref="A4:D4"/>
    <mergeCell ref="H4:K4"/>
    <mergeCell ref="M73:M74"/>
    <mergeCell ref="N73:N74"/>
    <mergeCell ref="A76:N76"/>
    <mergeCell ref="A82:B82"/>
    <mergeCell ref="L73:L74"/>
    <mergeCell ref="A83:I83"/>
    <mergeCell ref="H73:H74"/>
    <mergeCell ref="I73:I74"/>
    <mergeCell ref="J73:J74"/>
    <mergeCell ref="K73:K74"/>
    <mergeCell ref="D73:D74"/>
    <mergeCell ref="A101:D101"/>
    <mergeCell ref="G101:H101"/>
    <mergeCell ref="J101:M101"/>
    <mergeCell ref="A88:G88"/>
    <mergeCell ref="A91:G91"/>
    <mergeCell ref="A92:I92"/>
    <mergeCell ref="A96:C96"/>
    <mergeCell ref="A97:J97"/>
    <mergeCell ref="A89:G89"/>
    <mergeCell ref="A93:I93"/>
    <mergeCell ref="A94:I94"/>
    <mergeCell ref="A98:J98"/>
    <mergeCell ref="A99:J99"/>
  </mergeCells>
  <pageMargins left="0.23622047244094491" right="3.937007874015748E-2" top="0.70866141732283472" bottom="0.74803149606299213" header="0.31496062992125984" footer="0.31496062992125984"/>
  <pageSetup paperSize="9" scale="62" orientation="landscape" r:id="rId1"/>
  <headerFooter>
    <oddHeader>&amp;COBR-3/1 I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95"/>
  <sheetViews>
    <sheetView view="pageLayout" topLeftCell="A6" zoomScaleNormal="100" workbookViewId="0">
      <selection activeCell="B32" sqref="B32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</cols>
  <sheetData>
    <row r="1" spans="1:14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4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4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4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4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4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4" ht="18.75" x14ac:dyDescent="0.3">
      <c r="G8" s="6" t="s">
        <v>11</v>
      </c>
    </row>
    <row r="9" spans="1:14" ht="18.75" x14ac:dyDescent="0.3">
      <c r="E9" s="67" t="s">
        <v>127</v>
      </c>
      <c r="F9" s="6" t="s">
        <v>867</v>
      </c>
      <c r="G9" s="5" t="s">
        <v>893</v>
      </c>
    </row>
    <row r="10" spans="1:14" ht="15.75" thickBot="1" x14ac:dyDescent="0.3">
      <c r="N10" s="52"/>
    </row>
    <row r="11" spans="1:14" ht="24.6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4" ht="32.450000000000003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</row>
    <row r="13" spans="1:14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14" x14ac:dyDescent="0.25">
      <c r="A14" s="97" t="s">
        <v>868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ht="25.5" x14ac:dyDescent="0.25">
      <c r="A15" s="30" t="s">
        <v>24</v>
      </c>
      <c r="B15" s="31" t="s">
        <v>869</v>
      </c>
      <c r="C15" s="32">
        <v>80</v>
      </c>
      <c r="D15" s="32" t="s">
        <v>65</v>
      </c>
      <c r="E15" s="43"/>
      <c r="F15" s="43"/>
      <c r="G15" s="17">
        <f t="shared" ref="G15:G44" si="0">SUM(E15:F15)</f>
        <v>0</v>
      </c>
      <c r="H15" s="17">
        <f t="shared" ref="H15:H44" si="1">(G15*C15)</f>
        <v>0</v>
      </c>
      <c r="I15" s="43"/>
      <c r="J15" s="43"/>
      <c r="K15" s="43"/>
      <c r="L15" s="43"/>
      <c r="M15" s="17">
        <f t="shared" ref="M15:M44" si="2">SUM(K15:L15)</f>
        <v>0</v>
      </c>
      <c r="N15" s="43"/>
    </row>
    <row r="16" spans="1:14" ht="25.5" x14ac:dyDescent="0.25">
      <c r="A16" s="30" t="s">
        <v>25</v>
      </c>
      <c r="B16" s="31" t="s">
        <v>870</v>
      </c>
      <c r="C16" s="32">
        <v>80</v>
      </c>
      <c r="D16" s="32" t="s">
        <v>65</v>
      </c>
      <c r="E16" s="43"/>
      <c r="F16" s="43"/>
      <c r="G16" s="17">
        <f t="shared" si="0"/>
        <v>0</v>
      </c>
      <c r="H16" s="17">
        <f t="shared" si="1"/>
        <v>0</v>
      </c>
      <c r="I16" s="43"/>
      <c r="J16" s="43"/>
      <c r="K16" s="43"/>
      <c r="L16" s="43"/>
      <c r="M16" s="17">
        <f t="shared" si="2"/>
        <v>0</v>
      </c>
      <c r="N16" s="43"/>
    </row>
    <row r="17" spans="1:14" x14ac:dyDescent="0.25">
      <c r="A17" s="30" t="s">
        <v>26</v>
      </c>
      <c r="B17" s="31" t="s">
        <v>871</v>
      </c>
      <c r="C17" s="32">
        <v>30</v>
      </c>
      <c r="D17" s="32" t="s">
        <v>65</v>
      </c>
      <c r="E17" s="43"/>
      <c r="F17" s="43"/>
      <c r="G17" s="17">
        <f t="shared" si="0"/>
        <v>0</v>
      </c>
      <c r="H17" s="17">
        <f t="shared" si="1"/>
        <v>0</v>
      </c>
      <c r="I17" s="43"/>
      <c r="J17" s="43"/>
      <c r="K17" s="43"/>
      <c r="L17" s="43"/>
      <c r="M17" s="17">
        <f t="shared" si="2"/>
        <v>0</v>
      </c>
      <c r="N17" s="43"/>
    </row>
    <row r="18" spans="1:14" x14ac:dyDescent="0.25">
      <c r="A18" s="30" t="s">
        <v>27</v>
      </c>
      <c r="B18" s="31" t="s">
        <v>872</v>
      </c>
      <c r="C18" s="32">
        <v>20</v>
      </c>
      <c r="D18" s="32" t="s">
        <v>65</v>
      </c>
      <c r="E18" s="43"/>
      <c r="F18" s="43"/>
      <c r="G18" s="17">
        <f t="shared" si="0"/>
        <v>0</v>
      </c>
      <c r="H18" s="17">
        <f t="shared" si="1"/>
        <v>0</v>
      </c>
      <c r="I18" s="43"/>
      <c r="J18" s="43"/>
      <c r="K18" s="43"/>
      <c r="L18" s="43"/>
      <c r="M18" s="17">
        <f t="shared" si="2"/>
        <v>0</v>
      </c>
      <c r="N18" s="43"/>
    </row>
    <row r="19" spans="1:14" ht="25.5" x14ac:dyDescent="0.25">
      <c r="A19" s="30" t="s">
        <v>28</v>
      </c>
      <c r="B19" s="31" t="s">
        <v>873</v>
      </c>
      <c r="C19" s="32">
        <v>10</v>
      </c>
      <c r="D19" s="32" t="s">
        <v>65</v>
      </c>
      <c r="E19" s="43"/>
      <c r="F19" s="43"/>
      <c r="G19" s="17">
        <f t="shared" si="0"/>
        <v>0</v>
      </c>
      <c r="H19" s="17">
        <f t="shared" si="1"/>
        <v>0</v>
      </c>
      <c r="I19" s="43"/>
      <c r="J19" s="43"/>
      <c r="K19" s="43"/>
      <c r="L19" s="43"/>
      <c r="M19" s="17">
        <f t="shared" si="2"/>
        <v>0</v>
      </c>
      <c r="N19" s="43"/>
    </row>
    <row r="20" spans="1:14" ht="25.5" x14ac:dyDescent="0.25">
      <c r="A20" s="30" t="s">
        <v>29</v>
      </c>
      <c r="B20" s="31" t="s">
        <v>894</v>
      </c>
      <c r="C20" s="32">
        <v>250</v>
      </c>
      <c r="D20" s="32" t="s">
        <v>65</v>
      </c>
      <c r="E20" s="43"/>
      <c r="F20" s="43"/>
      <c r="G20" s="17">
        <f t="shared" si="0"/>
        <v>0</v>
      </c>
      <c r="H20" s="17">
        <f t="shared" si="1"/>
        <v>0</v>
      </c>
      <c r="I20" s="43"/>
      <c r="J20" s="43"/>
      <c r="K20" s="43"/>
      <c r="L20" s="43"/>
      <c r="M20" s="17">
        <f t="shared" si="2"/>
        <v>0</v>
      </c>
      <c r="N20" s="43"/>
    </row>
    <row r="21" spans="1:14" x14ac:dyDescent="0.25">
      <c r="A21" s="30" t="s">
        <v>30</v>
      </c>
      <c r="B21" s="31" t="s">
        <v>895</v>
      </c>
      <c r="C21" s="32">
        <v>20</v>
      </c>
      <c r="D21" s="32" t="s">
        <v>65</v>
      </c>
      <c r="E21" s="43"/>
      <c r="F21" s="43"/>
      <c r="G21" s="17">
        <f t="shared" si="0"/>
        <v>0</v>
      </c>
      <c r="H21" s="17">
        <f t="shared" si="1"/>
        <v>0</v>
      </c>
      <c r="I21" s="43"/>
      <c r="J21" s="43"/>
      <c r="K21" s="43"/>
      <c r="L21" s="43"/>
      <c r="M21" s="17">
        <f t="shared" si="2"/>
        <v>0</v>
      </c>
      <c r="N21" s="43"/>
    </row>
    <row r="22" spans="1:14" ht="25.5" x14ac:dyDescent="0.25">
      <c r="A22" s="30" t="s">
        <v>31</v>
      </c>
      <c r="B22" s="31" t="s">
        <v>909</v>
      </c>
      <c r="C22" s="32">
        <v>800</v>
      </c>
      <c r="D22" s="32" t="s">
        <v>65</v>
      </c>
      <c r="E22" s="43"/>
      <c r="F22" s="43"/>
      <c r="G22" s="17">
        <f t="shared" si="0"/>
        <v>0</v>
      </c>
      <c r="H22" s="17">
        <f t="shared" si="1"/>
        <v>0</v>
      </c>
      <c r="I22" s="43"/>
      <c r="J22" s="43"/>
      <c r="K22" s="43"/>
      <c r="L22" s="43"/>
      <c r="M22" s="17">
        <f t="shared" si="2"/>
        <v>0</v>
      </c>
      <c r="N22" s="43"/>
    </row>
    <row r="23" spans="1:14" ht="25.5" x14ac:dyDescent="0.25">
      <c r="A23" s="30" t="s">
        <v>32</v>
      </c>
      <c r="B23" s="31" t="s">
        <v>874</v>
      </c>
      <c r="C23" s="32">
        <v>500</v>
      </c>
      <c r="D23" s="32" t="s">
        <v>65</v>
      </c>
      <c r="E23" s="43"/>
      <c r="F23" s="43"/>
      <c r="G23" s="17">
        <f t="shared" si="0"/>
        <v>0</v>
      </c>
      <c r="H23" s="17">
        <f t="shared" si="1"/>
        <v>0</v>
      </c>
      <c r="I23" s="43"/>
      <c r="J23" s="43"/>
      <c r="K23" s="43"/>
      <c r="L23" s="43"/>
      <c r="M23" s="17">
        <f t="shared" si="2"/>
        <v>0</v>
      </c>
      <c r="N23" s="43"/>
    </row>
    <row r="24" spans="1:14" ht="25.5" x14ac:dyDescent="0.25">
      <c r="A24" s="30" t="s">
        <v>33</v>
      </c>
      <c r="B24" s="31" t="s">
        <v>875</v>
      </c>
      <c r="C24" s="32">
        <v>50</v>
      </c>
      <c r="D24" s="32" t="s">
        <v>65</v>
      </c>
      <c r="E24" s="43"/>
      <c r="F24" s="43"/>
      <c r="G24" s="17">
        <f t="shared" si="0"/>
        <v>0</v>
      </c>
      <c r="H24" s="17">
        <f t="shared" si="1"/>
        <v>0</v>
      </c>
      <c r="I24" s="43"/>
      <c r="J24" s="43"/>
      <c r="K24" s="43"/>
      <c r="L24" s="43"/>
      <c r="M24" s="17">
        <f t="shared" si="2"/>
        <v>0</v>
      </c>
      <c r="N24" s="43"/>
    </row>
    <row r="25" spans="1:14" ht="25.5" x14ac:dyDescent="0.25">
      <c r="A25" s="30" t="s">
        <v>34</v>
      </c>
      <c r="B25" s="31" t="s">
        <v>908</v>
      </c>
      <c r="C25" s="32">
        <v>50</v>
      </c>
      <c r="D25" s="32" t="s">
        <v>65</v>
      </c>
      <c r="E25" s="43"/>
      <c r="F25" s="43"/>
      <c r="G25" s="17">
        <f t="shared" si="0"/>
        <v>0</v>
      </c>
      <c r="H25" s="17">
        <f t="shared" si="1"/>
        <v>0</v>
      </c>
      <c r="I25" s="43"/>
      <c r="J25" s="43"/>
      <c r="K25" s="43"/>
      <c r="L25" s="43"/>
      <c r="M25" s="17">
        <f t="shared" si="2"/>
        <v>0</v>
      </c>
      <c r="N25" s="43"/>
    </row>
    <row r="26" spans="1:14" ht="25.5" x14ac:dyDescent="0.25">
      <c r="A26" s="30" t="s">
        <v>35</v>
      </c>
      <c r="B26" s="31" t="s">
        <v>876</v>
      </c>
      <c r="C26" s="32">
        <v>50</v>
      </c>
      <c r="D26" s="32" t="s">
        <v>65</v>
      </c>
      <c r="E26" s="43"/>
      <c r="F26" s="43"/>
      <c r="G26" s="17">
        <f t="shared" si="0"/>
        <v>0</v>
      </c>
      <c r="H26" s="17">
        <f t="shared" si="1"/>
        <v>0</v>
      </c>
      <c r="I26" s="43"/>
      <c r="J26" s="43"/>
      <c r="K26" s="43"/>
      <c r="L26" s="43"/>
      <c r="M26" s="17">
        <f t="shared" si="2"/>
        <v>0</v>
      </c>
      <c r="N26" s="43"/>
    </row>
    <row r="27" spans="1:14" x14ac:dyDescent="0.25">
      <c r="A27" s="30" t="s">
        <v>138</v>
      </c>
      <c r="B27" s="31" t="s">
        <v>877</v>
      </c>
      <c r="C27" s="32">
        <v>20</v>
      </c>
      <c r="D27" s="32" t="s">
        <v>65</v>
      </c>
      <c r="E27" s="43"/>
      <c r="F27" s="43"/>
      <c r="G27" s="17">
        <f t="shared" si="0"/>
        <v>0</v>
      </c>
      <c r="H27" s="17">
        <f t="shared" si="1"/>
        <v>0</v>
      </c>
      <c r="I27" s="43"/>
      <c r="J27" s="43"/>
      <c r="K27" s="43"/>
      <c r="L27" s="43"/>
      <c r="M27" s="17">
        <f t="shared" si="2"/>
        <v>0</v>
      </c>
      <c r="N27" s="43"/>
    </row>
    <row r="28" spans="1:14" x14ac:dyDescent="0.25">
      <c r="A28" s="30" t="s">
        <v>139</v>
      </c>
      <c r="B28" s="31" t="s">
        <v>878</v>
      </c>
      <c r="C28" s="32">
        <v>20</v>
      </c>
      <c r="D28" s="32" t="s">
        <v>65</v>
      </c>
      <c r="E28" s="43"/>
      <c r="F28" s="43"/>
      <c r="G28" s="17">
        <f t="shared" si="0"/>
        <v>0</v>
      </c>
      <c r="H28" s="17">
        <f t="shared" si="1"/>
        <v>0</v>
      </c>
      <c r="I28" s="43"/>
      <c r="J28" s="43"/>
      <c r="K28" s="43"/>
      <c r="L28" s="43"/>
      <c r="M28" s="17">
        <f t="shared" si="2"/>
        <v>0</v>
      </c>
      <c r="N28" s="43"/>
    </row>
    <row r="29" spans="1:14" x14ac:dyDescent="0.25">
      <c r="A29" s="30" t="s">
        <v>140</v>
      </c>
      <c r="B29" s="31" t="s">
        <v>879</v>
      </c>
      <c r="C29" s="32">
        <v>10</v>
      </c>
      <c r="D29" s="32" t="s">
        <v>65</v>
      </c>
      <c r="E29" s="43"/>
      <c r="F29" s="43"/>
      <c r="G29" s="17">
        <f t="shared" si="0"/>
        <v>0</v>
      </c>
      <c r="H29" s="17">
        <f t="shared" si="1"/>
        <v>0</v>
      </c>
      <c r="I29" s="43"/>
      <c r="J29" s="43"/>
      <c r="K29" s="43"/>
      <c r="L29" s="43"/>
      <c r="M29" s="17">
        <f t="shared" si="2"/>
        <v>0</v>
      </c>
      <c r="N29" s="43"/>
    </row>
    <row r="30" spans="1:14" ht="25.5" x14ac:dyDescent="0.25">
      <c r="A30" s="30" t="s">
        <v>141</v>
      </c>
      <c r="B30" s="31" t="s">
        <v>907</v>
      </c>
      <c r="C30" s="32">
        <v>10</v>
      </c>
      <c r="D30" s="32" t="s">
        <v>65</v>
      </c>
      <c r="E30" s="43"/>
      <c r="F30" s="43"/>
      <c r="G30" s="17">
        <f t="shared" si="0"/>
        <v>0</v>
      </c>
      <c r="H30" s="17">
        <f t="shared" si="1"/>
        <v>0</v>
      </c>
      <c r="I30" s="43"/>
      <c r="J30" s="43"/>
      <c r="K30" s="43"/>
      <c r="L30" s="43"/>
      <c r="M30" s="17">
        <f t="shared" si="2"/>
        <v>0</v>
      </c>
      <c r="N30" s="43"/>
    </row>
    <row r="31" spans="1:14" x14ac:dyDescent="0.25">
      <c r="A31" s="30" t="s">
        <v>142</v>
      </c>
      <c r="B31" s="31" t="s">
        <v>910</v>
      </c>
      <c r="C31" s="32">
        <v>600</v>
      </c>
      <c r="D31" s="32" t="s">
        <v>65</v>
      </c>
      <c r="E31" s="43"/>
      <c r="F31" s="43"/>
      <c r="G31" s="17">
        <f t="shared" si="0"/>
        <v>0</v>
      </c>
      <c r="H31" s="17">
        <f t="shared" si="1"/>
        <v>0</v>
      </c>
      <c r="I31" s="43"/>
      <c r="J31" s="43"/>
      <c r="K31" s="43"/>
      <c r="L31" s="43"/>
      <c r="M31" s="17">
        <f t="shared" si="2"/>
        <v>0</v>
      </c>
      <c r="N31" s="43"/>
    </row>
    <row r="32" spans="1:14" x14ac:dyDescent="0.25">
      <c r="A32" s="30" t="s">
        <v>143</v>
      </c>
      <c r="B32" s="31" t="s">
        <v>880</v>
      </c>
      <c r="C32" s="32">
        <v>500</v>
      </c>
      <c r="D32" s="32" t="s">
        <v>65</v>
      </c>
      <c r="E32" s="43"/>
      <c r="F32" s="43"/>
      <c r="G32" s="17">
        <f t="shared" si="0"/>
        <v>0</v>
      </c>
      <c r="H32" s="17">
        <f t="shared" si="1"/>
        <v>0</v>
      </c>
      <c r="I32" s="43"/>
      <c r="J32" s="43"/>
      <c r="K32" s="43"/>
      <c r="L32" s="43"/>
      <c r="M32" s="17">
        <f t="shared" si="2"/>
        <v>0</v>
      </c>
      <c r="N32" s="43"/>
    </row>
    <row r="33" spans="1:14" ht="25.5" x14ac:dyDescent="0.25">
      <c r="A33" s="30" t="s">
        <v>144</v>
      </c>
      <c r="B33" s="31" t="s">
        <v>881</v>
      </c>
      <c r="C33" s="32">
        <v>20</v>
      </c>
      <c r="D33" s="32" t="s">
        <v>65</v>
      </c>
      <c r="E33" s="43"/>
      <c r="F33" s="43"/>
      <c r="G33" s="17">
        <f t="shared" si="0"/>
        <v>0</v>
      </c>
      <c r="H33" s="17">
        <f t="shared" si="1"/>
        <v>0</v>
      </c>
      <c r="I33" s="43"/>
      <c r="J33" s="43"/>
      <c r="K33" s="43"/>
      <c r="L33" s="43"/>
      <c r="M33" s="17">
        <f t="shared" si="2"/>
        <v>0</v>
      </c>
      <c r="N33" s="43"/>
    </row>
    <row r="34" spans="1:14" ht="38.25" x14ac:dyDescent="0.25">
      <c r="A34" s="30" t="s">
        <v>145</v>
      </c>
      <c r="B34" s="31" t="s">
        <v>882</v>
      </c>
      <c r="C34" s="32">
        <v>80</v>
      </c>
      <c r="D34" s="32" t="s">
        <v>65</v>
      </c>
      <c r="E34" s="43"/>
      <c r="F34" s="43"/>
      <c r="G34" s="17">
        <f t="shared" si="0"/>
        <v>0</v>
      </c>
      <c r="H34" s="17">
        <f t="shared" si="1"/>
        <v>0</v>
      </c>
      <c r="I34" s="43"/>
      <c r="J34" s="43"/>
      <c r="K34" s="43"/>
      <c r="L34" s="43"/>
      <c r="M34" s="17">
        <f t="shared" si="2"/>
        <v>0</v>
      </c>
      <c r="N34" s="43"/>
    </row>
    <row r="35" spans="1:14" ht="38.25" x14ac:dyDescent="0.25">
      <c r="A35" s="30" t="s">
        <v>146</v>
      </c>
      <c r="B35" s="31" t="s">
        <v>883</v>
      </c>
      <c r="C35" s="32">
        <v>40</v>
      </c>
      <c r="D35" s="32" t="s">
        <v>66</v>
      </c>
      <c r="E35" s="43"/>
      <c r="F35" s="43"/>
      <c r="G35" s="17">
        <f t="shared" si="0"/>
        <v>0</v>
      </c>
      <c r="H35" s="17">
        <f t="shared" si="1"/>
        <v>0</v>
      </c>
      <c r="I35" s="43"/>
      <c r="J35" s="43"/>
      <c r="K35" s="43"/>
      <c r="L35" s="43"/>
      <c r="M35" s="17">
        <f t="shared" si="2"/>
        <v>0</v>
      </c>
      <c r="N35" s="43"/>
    </row>
    <row r="36" spans="1:14" ht="38.25" x14ac:dyDescent="0.25">
      <c r="A36" s="30" t="s">
        <v>147</v>
      </c>
      <c r="B36" s="31" t="s">
        <v>884</v>
      </c>
      <c r="C36" s="32">
        <v>20</v>
      </c>
      <c r="D36" s="32" t="s">
        <v>66</v>
      </c>
      <c r="E36" s="43"/>
      <c r="F36" s="43"/>
      <c r="G36" s="17">
        <f t="shared" si="0"/>
        <v>0</v>
      </c>
      <c r="H36" s="17">
        <f t="shared" si="1"/>
        <v>0</v>
      </c>
      <c r="I36" s="43"/>
      <c r="J36" s="43"/>
      <c r="K36" s="43"/>
      <c r="L36" s="43"/>
      <c r="M36" s="17">
        <f t="shared" si="2"/>
        <v>0</v>
      </c>
      <c r="N36" s="43"/>
    </row>
    <row r="37" spans="1:14" ht="38.25" x14ac:dyDescent="0.25">
      <c r="A37" s="30" t="s">
        <v>148</v>
      </c>
      <c r="B37" s="31" t="s">
        <v>885</v>
      </c>
      <c r="C37" s="32">
        <v>20</v>
      </c>
      <c r="D37" s="32" t="s">
        <v>65</v>
      </c>
      <c r="E37" s="43"/>
      <c r="F37" s="43"/>
      <c r="G37" s="17">
        <f t="shared" si="0"/>
        <v>0</v>
      </c>
      <c r="H37" s="17">
        <f t="shared" si="1"/>
        <v>0</v>
      </c>
      <c r="I37" s="43"/>
      <c r="J37" s="43"/>
      <c r="K37" s="43"/>
      <c r="L37" s="43"/>
      <c r="M37" s="17">
        <f t="shared" si="2"/>
        <v>0</v>
      </c>
      <c r="N37" s="43"/>
    </row>
    <row r="38" spans="1:14" ht="38.25" x14ac:dyDescent="0.25">
      <c r="A38" s="30" t="s">
        <v>149</v>
      </c>
      <c r="B38" s="31" t="s">
        <v>886</v>
      </c>
      <c r="C38" s="32">
        <v>400</v>
      </c>
      <c r="D38" s="32" t="s">
        <v>66</v>
      </c>
      <c r="E38" s="43"/>
      <c r="F38" s="43"/>
      <c r="G38" s="17">
        <f t="shared" si="0"/>
        <v>0</v>
      </c>
      <c r="H38" s="17">
        <f t="shared" si="1"/>
        <v>0</v>
      </c>
      <c r="I38" s="43"/>
      <c r="J38" s="43"/>
      <c r="K38" s="43"/>
      <c r="L38" s="43"/>
      <c r="M38" s="17">
        <f t="shared" si="2"/>
        <v>0</v>
      </c>
      <c r="N38" s="43"/>
    </row>
    <row r="39" spans="1:14" ht="25.5" x14ac:dyDescent="0.25">
      <c r="A39" s="30" t="s">
        <v>150</v>
      </c>
      <c r="B39" s="31" t="s">
        <v>887</v>
      </c>
      <c r="C39" s="32">
        <v>200</v>
      </c>
      <c r="D39" s="32" t="s">
        <v>66</v>
      </c>
      <c r="E39" s="43"/>
      <c r="F39" s="43"/>
      <c r="G39" s="17">
        <f t="shared" si="0"/>
        <v>0</v>
      </c>
      <c r="H39" s="17">
        <f t="shared" si="1"/>
        <v>0</v>
      </c>
      <c r="I39" s="43"/>
      <c r="J39" s="43"/>
      <c r="K39" s="43"/>
      <c r="L39" s="43"/>
      <c r="M39" s="17">
        <f t="shared" si="2"/>
        <v>0</v>
      </c>
      <c r="N39" s="43"/>
    </row>
    <row r="40" spans="1:14" ht="25.5" x14ac:dyDescent="0.25">
      <c r="A40" s="30" t="s">
        <v>151</v>
      </c>
      <c r="B40" s="31" t="s">
        <v>888</v>
      </c>
      <c r="C40" s="32">
        <v>20</v>
      </c>
      <c r="D40" s="32" t="s">
        <v>65</v>
      </c>
      <c r="E40" s="43"/>
      <c r="F40" s="43"/>
      <c r="G40" s="17">
        <f t="shared" si="0"/>
        <v>0</v>
      </c>
      <c r="H40" s="17">
        <f t="shared" si="1"/>
        <v>0</v>
      </c>
      <c r="I40" s="43"/>
      <c r="J40" s="43"/>
      <c r="K40" s="43"/>
      <c r="L40" s="43"/>
      <c r="M40" s="17">
        <f t="shared" si="2"/>
        <v>0</v>
      </c>
      <c r="N40" s="43"/>
    </row>
    <row r="41" spans="1:14" ht="25.5" x14ac:dyDescent="0.25">
      <c r="A41" s="30" t="s">
        <v>152</v>
      </c>
      <c r="B41" s="31" t="s">
        <v>889</v>
      </c>
      <c r="C41" s="32">
        <v>400</v>
      </c>
      <c r="D41" s="32" t="s">
        <v>66</v>
      </c>
      <c r="E41" s="43"/>
      <c r="F41" s="43"/>
      <c r="G41" s="17">
        <f t="shared" si="0"/>
        <v>0</v>
      </c>
      <c r="H41" s="17">
        <f t="shared" si="1"/>
        <v>0</v>
      </c>
      <c r="I41" s="43"/>
      <c r="J41" s="43"/>
      <c r="K41" s="43"/>
      <c r="L41" s="43"/>
      <c r="M41" s="17">
        <f t="shared" si="2"/>
        <v>0</v>
      </c>
      <c r="N41" s="43"/>
    </row>
    <row r="42" spans="1:14" ht="25.5" x14ac:dyDescent="0.25">
      <c r="A42" s="30" t="s">
        <v>153</v>
      </c>
      <c r="B42" s="31" t="s">
        <v>890</v>
      </c>
      <c r="C42" s="32">
        <v>20</v>
      </c>
      <c r="D42" s="32" t="s">
        <v>65</v>
      </c>
      <c r="E42" s="43"/>
      <c r="F42" s="43"/>
      <c r="G42" s="17">
        <f t="shared" si="0"/>
        <v>0</v>
      </c>
      <c r="H42" s="17">
        <f t="shared" si="1"/>
        <v>0</v>
      </c>
      <c r="I42" s="43"/>
      <c r="J42" s="43"/>
      <c r="K42" s="43"/>
      <c r="L42" s="43"/>
      <c r="M42" s="17">
        <f t="shared" si="2"/>
        <v>0</v>
      </c>
      <c r="N42" s="43"/>
    </row>
    <row r="43" spans="1:14" ht="51" x14ac:dyDescent="0.25">
      <c r="A43" s="30" t="s">
        <v>154</v>
      </c>
      <c r="B43" s="31" t="s">
        <v>891</v>
      </c>
      <c r="C43" s="32">
        <v>20</v>
      </c>
      <c r="D43" s="32" t="s">
        <v>66</v>
      </c>
      <c r="E43" s="43"/>
      <c r="F43" s="43"/>
      <c r="G43" s="17">
        <f t="shared" si="0"/>
        <v>0</v>
      </c>
      <c r="H43" s="17">
        <f t="shared" si="1"/>
        <v>0</v>
      </c>
      <c r="I43" s="43"/>
      <c r="J43" s="43"/>
      <c r="K43" s="43"/>
      <c r="L43" s="43"/>
      <c r="M43" s="17">
        <f t="shared" si="2"/>
        <v>0</v>
      </c>
      <c r="N43" s="43"/>
    </row>
    <row r="44" spans="1:14" ht="38.25" x14ac:dyDescent="0.25">
      <c r="A44" s="30" t="s">
        <v>155</v>
      </c>
      <c r="B44" s="31" t="s">
        <v>892</v>
      </c>
      <c r="C44" s="32">
        <v>30</v>
      </c>
      <c r="D44" s="32" t="s">
        <v>65</v>
      </c>
      <c r="E44" s="43"/>
      <c r="F44" s="43"/>
      <c r="G44" s="17">
        <f t="shared" si="0"/>
        <v>0</v>
      </c>
      <c r="H44" s="17">
        <f t="shared" si="1"/>
        <v>0</v>
      </c>
      <c r="I44" s="43"/>
      <c r="J44" s="43"/>
      <c r="K44" s="43"/>
      <c r="L44" s="43"/>
      <c r="M44" s="17">
        <f t="shared" si="2"/>
        <v>0</v>
      </c>
      <c r="N44" s="43"/>
    </row>
    <row r="45" spans="1:14" ht="25.5" x14ac:dyDescent="0.25">
      <c r="A45" s="30" t="s">
        <v>156</v>
      </c>
      <c r="B45" s="31" t="s">
        <v>905</v>
      </c>
      <c r="C45" s="32">
        <v>50</v>
      </c>
      <c r="D45" s="32" t="s">
        <v>66</v>
      </c>
      <c r="E45" s="43"/>
      <c r="F45" s="43"/>
      <c r="G45" s="17">
        <f>SUM(E45:F45)</f>
        <v>0</v>
      </c>
      <c r="H45" s="17">
        <f>(G45*C45)</f>
        <v>0</v>
      </c>
      <c r="I45" s="43"/>
      <c r="J45" s="43"/>
      <c r="K45" s="43"/>
      <c r="L45" s="43"/>
      <c r="M45" s="17">
        <f>SUM(K45:L45)</f>
        <v>0</v>
      </c>
      <c r="N45" s="43"/>
    </row>
    <row r="46" spans="1:14" x14ac:dyDescent="0.25">
      <c r="A46" s="30" t="s">
        <v>157</v>
      </c>
      <c r="B46" s="31" t="s">
        <v>906</v>
      </c>
      <c r="C46" s="32">
        <v>5</v>
      </c>
      <c r="D46" s="32" t="s">
        <v>65</v>
      </c>
      <c r="E46" s="43"/>
      <c r="F46" s="43"/>
      <c r="G46" s="17">
        <f>SUM(E46:F46)</f>
        <v>0</v>
      </c>
      <c r="H46" s="17">
        <f>(G46*C46)</f>
        <v>0</v>
      </c>
      <c r="I46" s="43"/>
      <c r="J46" s="43"/>
      <c r="K46" s="43"/>
      <c r="L46" s="43"/>
      <c r="M46" s="17">
        <f>SUM(K46:L46)</f>
        <v>0</v>
      </c>
      <c r="N46" s="43"/>
    </row>
    <row r="47" spans="1:14" x14ac:dyDescent="0.25">
      <c r="A47" s="28"/>
      <c r="B47" s="29" t="s">
        <v>122</v>
      </c>
      <c r="C47" s="28"/>
      <c r="D47" s="28"/>
      <c r="E47" s="28"/>
      <c r="F47" s="28"/>
      <c r="G47" s="24"/>
      <c r="H47" s="24">
        <f>SUM(H15:H46)</f>
        <v>0</v>
      </c>
      <c r="I47" s="28"/>
      <c r="J47" s="28"/>
      <c r="K47" s="28"/>
      <c r="L47" s="28"/>
      <c r="M47" s="24"/>
      <c r="N47" s="54"/>
    </row>
    <row r="50" spans="1:14" ht="15.75" thickBot="1" x14ac:dyDescent="0.3">
      <c r="A50" s="85" t="s">
        <v>92</v>
      </c>
      <c r="B50" s="85"/>
      <c r="C50" s="85"/>
      <c r="D50" s="85"/>
      <c r="E50" s="85"/>
      <c r="F50" s="85"/>
      <c r="G50" s="85"/>
    </row>
    <row r="51" spans="1:14" x14ac:dyDescent="0.25">
      <c r="A51" s="94" t="s">
        <v>93</v>
      </c>
      <c r="B51" s="95"/>
      <c r="C51" s="95"/>
      <c r="D51" s="95" t="s">
        <v>102</v>
      </c>
      <c r="E51" s="95"/>
      <c r="F51" s="95"/>
      <c r="G51" s="95"/>
      <c r="H51" s="95"/>
      <c r="I51" s="95"/>
      <c r="J51" s="99"/>
      <c r="K51" s="67"/>
    </row>
    <row r="52" spans="1:14" x14ac:dyDescent="0.25">
      <c r="A52" s="96" t="s">
        <v>94</v>
      </c>
      <c r="B52" s="69"/>
      <c r="C52" s="69"/>
      <c r="D52" s="69" t="s">
        <v>103</v>
      </c>
      <c r="E52" s="69"/>
      <c r="F52" s="69"/>
      <c r="G52" s="69"/>
      <c r="H52" s="69"/>
      <c r="I52" s="69"/>
      <c r="J52" s="93"/>
    </row>
    <row r="53" spans="1:14" x14ac:dyDescent="0.25">
      <c r="A53" s="96" t="s">
        <v>95</v>
      </c>
      <c r="B53" s="69"/>
      <c r="C53" s="69"/>
      <c r="D53" s="69" t="s">
        <v>104</v>
      </c>
      <c r="E53" s="69"/>
      <c r="F53" s="69"/>
      <c r="G53" s="69"/>
      <c r="H53" s="69"/>
      <c r="I53" s="69"/>
      <c r="J53" s="93"/>
    </row>
    <row r="54" spans="1:14" ht="15" customHeight="1" x14ac:dyDescent="0.25">
      <c r="A54" s="96" t="s">
        <v>97</v>
      </c>
      <c r="B54" s="69"/>
      <c r="C54" s="69"/>
      <c r="D54" s="69" t="s">
        <v>105</v>
      </c>
      <c r="E54" s="69"/>
      <c r="F54" s="69"/>
      <c r="G54" s="69"/>
      <c r="H54" s="69"/>
      <c r="I54" s="69"/>
      <c r="J54" s="93"/>
    </row>
    <row r="55" spans="1:14" ht="15" customHeight="1" x14ac:dyDescent="0.25">
      <c r="A55" s="96" t="s">
        <v>96</v>
      </c>
      <c r="B55" s="69"/>
      <c r="C55" s="69"/>
      <c r="D55" s="69" t="s">
        <v>106</v>
      </c>
      <c r="E55" s="69"/>
      <c r="F55" s="69"/>
      <c r="G55" s="69"/>
      <c r="H55" s="69"/>
      <c r="I55" s="69"/>
      <c r="J55" s="93"/>
    </row>
    <row r="56" spans="1:14" x14ac:dyDescent="0.25">
      <c r="A56" s="102" t="s">
        <v>851</v>
      </c>
      <c r="B56" s="103"/>
      <c r="C56" s="103"/>
      <c r="D56" s="100" t="s">
        <v>809</v>
      </c>
      <c r="E56" s="100"/>
      <c r="F56" s="100"/>
      <c r="G56" s="100"/>
      <c r="H56" s="100"/>
      <c r="I56" s="100"/>
      <c r="J56" s="101"/>
    </row>
    <row r="57" spans="1:14" x14ac:dyDescent="0.25">
      <c r="A57" s="104" t="s">
        <v>98</v>
      </c>
      <c r="B57" s="100"/>
      <c r="C57" s="100"/>
      <c r="D57" s="69" t="s">
        <v>107</v>
      </c>
      <c r="E57" s="69"/>
      <c r="F57" s="69"/>
      <c r="G57" s="69"/>
      <c r="H57" s="69"/>
      <c r="I57" s="69"/>
      <c r="J57" s="93"/>
    </row>
    <row r="58" spans="1:14" x14ac:dyDescent="0.25">
      <c r="A58" s="96" t="s">
        <v>99</v>
      </c>
      <c r="B58" s="69"/>
      <c r="C58" s="69"/>
      <c r="D58" s="69" t="s">
        <v>108</v>
      </c>
      <c r="E58" s="69"/>
      <c r="F58" s="69"/>
      <c r="G58" s="69"/>
      <c r="H58" s="69"/>
      <c r="I58" s="69"/>
      <c r="J58" s="93"/>
    </row>
    <row r="59" spans="1:14" ht="15.75" thickBot="1" x14ac:dyDescent="0.3">
      <c r="A59" s="114" t="s">
        <v>100</v>
      </c>
      <c r="B59" s="112"/>
      <c r="C59" s="112"/>
      <c r="D59" s="112" t="s">
        <v>109</v>
      </c>
      <c r="E59" s="112"/>
      <c r="F59" s="112"/>
      <c r="G59" s="112"/>
      <c r="H59" s="112"/>
      <c r="I59" s="112"/>
      <c r="J59" s="113"/>
    </row>
    <row r="60" spans="1:14" ht="15.75" thickBot="1" x14ac:dyDescent="0.3">
      <c r="A60" s="107" t="s">
        <v>810</v>
      </c>
      <c r="B60" s="108"/>
      <c r="C60" s="109"/>
      <c r="D60" s="110" t="s">
        <v>811</v>
      </c>
      <c r="E60" s="108"/>
      <c r="F60" s="108"/>
      <c r="G60" s="108"/>
      <c r="H60" s="108"/>
      <c r="I60" s="108"/>
      <c r="J60" s="111"/>
    </row>
    <row r="61" spans="1:14" ht="21.6" customHeight="1" x14ac:dyDescent="0.25"/>
    <row r="62" spans="1:14" ht="30.6" customHeight="1" thickBot="1" x14ac:dyDescent="0.3">
      <c r="A62" s="85" t="s">
        <v>110</v>
      </c>
      <c r="B62" s="85"/>
      <c r="N62" s="52"/>
    </row>
    <row r="63" spans="1:14" ht="25.5" customHeight="1" x14ac:dyDescent="0.25">
      <c r="A63" s="86" t="s">
        <v>12</v>
      </c>
      <c r="B63" s="88" t="s">
        <v>126</v>
      </c>
      <c r="C63" s="88" t="s">
        <v>13</v>
      </c>
      <c r="D63" s="88" t="s">
        <v>14</v>
      </c>
      <c r="E63" s="83" t="s">
        <v>15</v>
      </c>
      <c r="F63" s="83" t="s">
        <v>16</v>
      </c>
      <c r="G63" s="79" t="s">
        <v>17</v>
      </c>
      <c r="H63" s="79" t="s">
        <v>18</v>
      </c>
      <c r="I63" s="77" t="s">
        <v>19</v>
      </c>
      <c r="J63" s="77" t="s">
        <v>91</v>
      </c>
      <c r="K63" s="77" t="s">
        <v>20</v>
      </c>
      <c r="L63" s="77" t="s">
        <v>16</v>
      </c>
      <c r="M63" s="79" t="s">
        <v>101</v>
      </c>
      <c r="N63" s="81" t="s">
        <v>808</v>
      </c>
    </row>
    <row r="64" spans="1:14" x14ac:dyDescent="0.25">
      <c r="A64" s="87"/>
      <c r="B64" s="89"/>
      <c r="C64" s="89"/>
      <c r="D64" s="89"/>
      <c r="E64" s="84"/>
      <c r="F64" s="84"/>
      <c r="G64" s="80"/>
      <c r="H64" s="80"/>
      <c r="I64" s="78"/>
      <c r="J64" s="78"/>
      <c r="K64" s="78"/>
      <c r="L64" s="78"/>
      <c r="M64" s="80"/>
      <c r="N64" s="82"/>
    </row>
    <row r="65" spans="1:14" x14ac:dyDescent="0.25">
      <c r="A65" s="19">
        <v>0</v>
      </c>
      <c r="B65" s="12">
        <v>1</v>
      </c>
      <c r="C65" s="12">
        <v>2</v>
      </c>
      <c r="D65" s="12">
        <v>3</v>
      </c>
      <c r="E65" s="13">
        <v>4</v>
      </c>
      <c r="F65" s="13">
        <v>5</v>
      </c>
      <c r="G65" s="14" t="s">
        <v>21</v>
      </c>
      <c r="H65" s="14" t="s">
        <v>22</v>
      </c>
      <c r="I65" s="15">
        <v>8</v>
      </c>
      <c r="J65" s="15">
        <v>9</v>
      </c>
      <c r="K65" s="15">
        <v>10</v>
      </c>
      <c r="L65" s="15">
        <v>11</v>
      </c>
      <c r="M65" s="14" t="s">
        <v>23</v>
      </c>
      <c r="N65" s="58">
        <v>13</v>
      </c>
    </row>
    <row r="66" spans="1:14" x14ac:dyDescent="0.25">
      <c r="A66" s="97" t="s">
        <v>114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</row>
    <row r="67" spans="1:14" x14ac:dyDescent="0.25">
      <c r="A67" s="20" t="s">
        <v>24</v>
      </c>
      <c r="B67" s="16" t="s">
        <v>111</v>
      </c>
      <c r="C67" s="26">
        <v>50</v>
      </c>
      <c r="D67" s="26" t="s">
        <v>66</v>
      </c>
      <c r="E67" s="26">
        <v>1.25</v>
      </c>
      <c r="F67" s="26">
        <v>0.11</v>
      </c>
      <c r="G67" s="17">
        <f>SUM(E67:F67)</f>
        <v>1.36</v>
      </c>
      <c r="H67" s="17">
        <f xml:space="preserve"> (G67*C67)</f>
        <v>68</v>
      </c>
      <c r="I67" s="26" t="s">
        <v>116</v>
      </c>
      <c r="J67" s="26" t="s">
        <v>117</v>
      </c>
      <c r="K67" s="26">
        <v>1.37</v>
      </c>
      <c r="L67" s="26">
        <v>0.12</v>
      </c>
      <c r="M67" s="17">
        <f>SUM(K67:L67)</f>
        <v>1.4900000000000002</v>
      </c>
      <c r="N67" s="47"/>
    </row>
    <row r="68" spans="1:14" x14ac:dyDescent="0.25">
      <c r="A68" s="20" t="s">
        <v>25</v>
      </c>
      <c r="B68" s="16" t="s">
        <v>112</v>
      </c>
      <c r="C68" s="26">
        <v>20</v>
      </c>
      <c r="D68" s="26" t="s">
        <v>65</v>
      </c>
      <c r="E68" s="26">
        <v>2.52</v>
      </c>
      <c r="F68" s="26">
        <v>0.21</v>
      </c>
      <c r="G68" s="17">
        <f>SUM(E68:F68)</f>
        <v>2.73</v>
      </c>
      <c r="H68" s="17">
        <f xml:space="preserve"> (G68*C68)</f>
        <v>54.6</v>
      </c>
      <c r="I68" s="26" t="s">
        <v>118</v>
      </c>
      <c r="J68" s="26" t="s">
        <v>121</v>
      </c>
      <c r="K68" s="26">
        <v>2.52</v>
      </c>
      <c r="L68" s="26">
        <v>0.21</v>
      </c>
      <c r="M68" s="17">
        <f>SUM(K68:L68)</f>
        <v>2.73</v>
      </c>
      <c r="N68" s="47" t="s">
        <v>778</v>
      </c>
    </row>
    <row r="69" spans="1:14" x14ac:dyDescent="0.25">
      <c r="A69" s="20" t="s">
        <v>26</v>
      </c>
      <c r="B69" s="18" t="s">
        <v>113</v>
      </c>
      <c r="C69" s="26">
        <v>45</v>
      </c>
      <c r="D69" s="26" t="s">
        <v>115</v>
      </c>
      <c r="E69" s="26">
        <v>0.45</v>
      </c>
      <c r="F69" s="26">
        <v>0.04</v>
      </c>
      <c r="G69" s="17">
        <f>SUM(E69:F69)</f>
        <v>0.49</v>
      </c>
      <c r="H69" s="17">
        <f xml:space="preserve"> (G69*C69)</f>
        <v>22.05</v>
      </c>
      <c r="I69" s="26" t="s">
        <v>119</v>
      </c>
      <c r="J69" s="26" t="s">
        <v>120</v>
      </c>
      <c r="K69" s="26">
        <v>0.45</v>
      </c>
      <c r="L69" s="26">
        <v>0.04</v>
      </c>
      <c r="M69" s="17">
        <f>SUM(K69:L69)</f>
        <v>0.49</v>
      </c>
      <c r="N69" s="47"/>
    </row>
    <row r="70" spans="1:14" x14ac:dyDescent="0.25">
      <c r="A70" s="22"/>
      <c r="B70" s="23" t="s">
        <v>122</v>
      </c>
      <c r="C70" s="22"/>
      <c r="D70" s="22"/>
      <c r="E70" s="22"/>
      <c r="F70" s="22"/>
      <c r="G70" s="24"/>
      <c r="H70" s="24">
        <f>SUM(H67:H69)</f>
        <v>144.65</v>
      </c>
      <c r="I70" s="22"/>
      <c r="J70" s="22"/>
      <c r="K70" s="22"/>
      <c r="L70" s="22"/>
      <c r="M70" s="48"/>
      <c r="N70" s="53"/>
    </row>
    <row r="72" spans="1:14" x14ac:dyDescent="0.25">
      <c r="A72" s="68" t="s">
        <v>123</v>
      </c>
      <c r="B72" s="68"/>
    </row>
    <row r="73" spans="1:14" x14ac:dyDescent="0.25">
      <c r="A73" s="69" t="s">
        <v>124</v>
      </c>
      <c r="B73" s="69"/>
      <c r="C73" s="69"/>
      <c r="D73" s="69"/>
      <c r="E73" s="69"/>
      <c r="F73" s="69"/>
      <c r="G73" s="69"/>
      <c r="H73" s="69"/>
      <c r="I73" s="69"/>
    </row>
    <row r="74" spans="1:14" x14ac:dyDescent="0.25">
      <c r="A74" s="69" t="s">
        <v>125</v>
      </c>
      <c r="B74" s="69"/>
      <c r="C74" s="69"/>
      <c r="D74" s="69"/>
      <c r="E74" s="69"/>
      <c r="F74" s="69"/>
      <c r="G74" s="69"/>
      <c r="H74" s="69"/>
      <c r="I74" s="69"/>
    </row>
    <row r="75" spans="1:14" x14ac:dyDescent="0.25">
      <c r="A75" s="69" t="s">
        <v>775</v>
      </c>
      <c r="B75" s="69"/>
      <c r="C75" s="69"/>
      <c r="D75" s="69"/>
      <c r="E75" s="69"/>
      <c r="F75" s="69"/>
      <c r="G75" s="69"/>
      <c r="H75" s="69"/>
      <c r="I75" s="69"/>
    </row>
    <row r="76" spans="1:14" x14ac:dyDescent="0.25">
      <c r="A76" s="69" t="s">
        <v>776</v>
      </c>
      <c r="B76" s="69"/>
      <c r="C76" s="69"/>
      <c r="D76" s="69"/>
      <c r="E76" s="69"/>
      <c r="F76" s="69"/>
      <c r="G76" s="69"/>
      <c r="H76" s="69"/>
      <c r="I76" s="69"/>
    </row>
    <row r="78" spans="1:14" x14ac:dyDescent="0.25">
      <c r="A78" s="76" t="s">
        <v>128</v>
      </c>
      <c r="B78" s="76"/>
      <c r="C78" s="76"/>
      <c r="D78" s="76"/>
      <c r="E78" s="76"/>
      <c r="F78" s="76"/>
      <c r="G78" s="76"/>
    </row>
    <row r="79" spans="1:14" x14ac:dyDescent="0.25">
      <c r="A79" s="76" t="s">
        <v>129</v>
      </c>
      <c r="B79" s="76"/>
      <c r="C79" s="76"/>
      <c r="D79" s="76"/>
      <c r="E79" s="76"/>
      <c r="F79" s="76"/>
      <c r="G79" s="76"/>
    </row>
    <row r="81" spans="1:13" x14ac:dyDescent="0.25">
      <c r="A81" s="68" t="s">
        <v>130</v>
      </c>
      <c r="B81" s="68"/>
      <c r="C81" s="68"/>
      <c r="D81" s="68"/>
      <c r="E81" s="68"/>
      <c r="F81" s="68"/>
      <c r="G81" s="68"/>
    </row>
    <row r="82" spans="1:13" x14ac:dyDescent="0.25">
      <c r="A82" s="69" t="s">
        <v>812</v>
      </c>
      <c r="B82" s="69"/>
      <c r="C82" s="69"/>
      <c r="D82" s="69"/>
      <c r="E82" s="69"/>
      <c r="F82" s="69"/>
      <c r="G82" s="69"/>
      <c r="H82" s="69"/>
      <c r="I82" s="69"/>
    </row>
    <row r="83" spans="1:13" x14ac:dyDescent="0.25">
      <c r="A83" s="69" t="s">
        <v>131</v>
      </c>
      <c r="B83" s="69"/>
      <c r="C83" s="69"/>
      <c r="D83" s="69"/>
      <c r="E83" s="69"/>
      <c r="F83" s="69"/>
      <c r="G83" s="69"/>
      <c r="H83" s="69"/>
      <c r="I83" s="69"/>
    </row>
    <row r="84" spans="1:13" x14ac:dyDescent="0.25">
      <c r="A84" s="69" t="s">
        <v>813</v>
      </c>
      <c r="B84" s="69"/>
      <c r="C84" s="69"/>
      <c r="D84" s="69"/>
      <c r="E84" s="69"/>
      <c r="F84" s="69"/>
      <c r="G84" s="69"/>
      <c r="H84" s="69"/>
      <c r="I84" s="69"/>
    </row>
    <row r="86" spans="1:13" s="51" customFormat="1" x14ac:dyDescent="0.25">
      <c r="A86" s="72" t="s">
        <v>132</v>
      </c>
      <c r="B86" s="72"/>
      <c r="C86" s="72"/>
      <c r="D86"/>
      <c r="E86"/>
      <c r="F86"/>
      <c r="G86"/>
      <c r="H86"/>
      <c r="I86"/>
      <c r="J86"/>
      <c r="K86"/>
      <c r="L86"/>
      <c r="M86"/>
    </row>
    <row r="87" spans="1:13" s="51" customFormat="1" x14ac:dyDescent="0.25">
      <c r="A87" s="69" t="s">
        <v>133</v>
      </c>
      <c r="B87" s="69"/>
      <c r="C87" s="69"/>
      <c r="D87" s="69"/>
      <c r="E87" s="69"/>
      <c r="F87" s="69"/>
      <c r="G87" s="69"/>
      <c r="H87" s="69"/>
      <c r="I87" s="69"/>
      <c r="J87" s="69"/>
      <c r="K87"/>
      <c r="L87"/>
      <c r="M87"/>
    </row>
    <row r="88" spans="1:13" x14ac:dyDescent="0.25">
      <c r="A88" s="73" t="s">
        <v>742</v>
      </c>
      <c r="B88" s="74"/>
      <c r="C88" s="74"/>
      <c r="D88" s="74"/>
      <c r="E88" s="74"/>
      <c r="F88" s="74"/>
      <c r="G88" s="74"/>
      <c r="H88" s="74"/>
      <c r="I88" s="74"/>
      <c r="J88" s="75"/>
    </row>
    <row r="89" spans="1:13" s="51" customFormat="1" x14ac:dyDescent="0.25">
      <c r="A89" s="70"/>
      <c r="B89" s="70"/>
      <c r="C89" s="70"/>
      <c r="D89" s="70"/>
      <c r="E89" s="70"/>
      <c r="F89" s="70"/>
      <c r="G89" s="70"/>
      <c r="H89" s="70"/>
      <c r="I89" s="70"/>
      <c r="J89" s="70"/>
      <c r="K89"/>
      <c r="L89"/>
      <c r="M89"/>
    </row>
    <row r="91" spans="1:13" x14ac:dyDescent="0.25">
      <c r="A91" s="71" t="s">
        <v>134</v>
      </c>
      <c r="B91" s="71"/>
      <c r="C91" s="71"/>
      <c r="D91" s="71"/>
      <c r="G91" s="71" t="s">
        <v>135</v>
      </c>
      <c r="H91" s="71"/>
      <c r="J91" s="71" t="s">
        <v>136</v>
      </c>
      <c r="K91" s="71"/>
      <c r="L91" s="71"/>
      <c r="M91" s="71"/>
    </row>
    <row r="93" spans="1:13" s="51" customForma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</row>
    <row r="95" spans="1:13" x14ac:dyDescent="0.25">
      <c r="A95" s="71"/>
      <c r="B95" s="71"/>
      <c r="C95" s="71"/>
      <c r="D95" s="71"/>
      <c r="G95" s="71"/>
      <c r="H95" s="71"/>
      <c r="J95" s="71"/>
      <c r="K95" s="71"/>
      <c r="L95" s="71"/>
      <c r="M95" s="71"/>
    </row>
  </sheetData>
  <mergeCells count="84">
    <mergeCell ref="A2:D2"/>
    <mergeCell ref="H2:K2"/>
    <mergeCell ref="A3:D3"/>
    <mergeCell ref="H3:K3"/>
    <mergeCell ref="A4:D4"/>
    <mergeCell ref="H4:K4"/>
    <mergeCell ref="A5:D5"/>
    <mergeCell ref="H5:K5"/>
    <mergeCell ref="A6:D6"/>
    <mergeCell ref="H6:K6"/>
    <mergeCell ref="A11:A12"/>
    <mergeCell ref="B11:B12"/>
    <mergeCell ref="C11:C12"/>
    <mergeCell ref="D11:D12"/>
    <mergeCell ref="E11:E12"/>
    <mergeCell ref="F11:F12"/>
    <mergeCell ref="M11:M12"/>
    <mergeCell ref="N11:N12"/>
    <mergeCell ref="A14:N14"/>
    <mergeCell ref="A50:C50"/>
    <mergeCell ref="D50:G50"/>
    <mergeCell ref="G11:G12"/>
    <mergeCell ref="H11:H12"/>
    <mergeCell ref="I11:I12"/>
    <mergeCell ref="J11:J12"/>
    <mergeCell ref="K11:K12"/>
    <mergeCell ref="L11:L12"/>
    <mergeCell ref="A51:C51"/>
    <mergeCell ref="D51:J51"/>
    <mergeCell ref="A52:C52"/>
    <mergeCell ref="D52:J52"/>
    <mergeCell ref="A53:C53"/>
    <mergeCell ref="D53:J53"/>
    <mergeCell ref="A54:C54"/>
    <mergeCell ref="D54:J54"/>
    <mergeCell ref="A55:C55"/>
    <mergeCell ref="D55:J55"/>
    <mergeCell ref="A56:C56"/>
    <mergeCell ref="D56:J56"/>
    <mergeCell ref="A57:C57"/>
    <mergeCell ref="D57:J57"/>
    <mergeCell ref="A58:C58"/>
    <mergeCell ref="D58:J58"/>
    <mergeCell ref="A59:C59"/>
    <mergeCell ref="D59:J59"/>
    <mergeCell ref="A76:I76"/>
    <mergeCell ref="A78:G78"/>
    <mergeCell ref="A79:G79"/>
    <mergeCell ref="A60:C60"/>
    <mergeCell ref="D60:J60"/>
    <mergeCell ref="A62:B62"/>
    <mergeCell ref="A63:A64"/>
    <mergeCell ref="B63:B64"/>
    <mergeCell ref="C63:C64"/>
    <mergeCell ref="D63:D64"/>
    <mergeCell ref="E63:E64"/>
    <mergeCell ref="F63:F64"/>
    <mergeCell ref="G63:G64"/>
    <mergeCell ref="A75:I75"/>
    <mergeCell ref="H63:H64"/>
    <mergeCell ref="I63:I64"/>
    <mergeCell ref="J63:J64"/>
    <mergeCell ref="K63:K64"/>
    <mergeCell ref="N63:N64"/>
    <mergeCell ref="A66:N66"/>
    <mergeCell ref="A72:B72"/>
    <mergeCell ref="A73:I73"/>
    <mergeCell ref="A74:I74"/>
    <mergeCell ref="L63:L64"/>
    <mergeCell ref="M63:M64"/>
    <mergeCell ref="A81:G81"/>
    <mergeCell ref="A82:I82"/>
    <mergeCell ref="A95:D95"/>
    <mergeCell ref="G95:H95"/>
    <mergeCell ref="J95:M95"/>
    <mergeCell ref="A84:I84"/>
    <mergeCell ref="A86:C86"/>
    <mergeCell ref="A87:J87"/>
    <mergeCell ref="A88:J88"/>
    <mergeCell ref="A89:J89"/>
    <mergeCell ref="A91:D91"/>
    <mergeCell ref="G91:H91"/>
    <mergeCell ref="J91:M91"/>
    <mergeCell ref="A83:I83"/>
  </mergeCells>
  <pageMargins left="0.23622047244094491" right="3.937007874015748E-2" top="0.55118110236220474" bottom="0.74803149606299213" header="0.31496062992125984" footer="0.31496062992125984"/>
  <pageSetup paperSize="9" scale="62" orientation="landscape" r:id="rId1"/>
  <headerFooter>
    <oddHeader>&amp;COBR-3/1 K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91"/>
  <sheetViews>
    <sheetView view="pageLayout" topLeftCell="A9" zoomScaleNormal="100" workbookViewId="0">
      <selection activeCell="K56" sqref="K56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</cols>
  <sheetData>
    <row r="1" spans="1:14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4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4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4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4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4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4" ht="18.75" x14ac:dyDescent="0.3">
      <c r="G8" s="6" t="s">
        <v>11</v>
      </c>
    </row>
    <row r="9" spans="1:14" ht="18.75" x14ac:dyDescent="0.3">
      <c r="E9" s="40" t="s">
        <v>127</v>
      </c>
      <c r="F9" s="6" t="s">
        <v>115</v>
      </c>
      <c r="G9" s="5" t="s">
        <v>434</v>
      </c>
    </row>
    <row r="10" spans="1:14" ht="15.75" thickBot="1" x14ac:dyDescent="0.3">
      <c r="N10" s="52"/>
    </row>
    <row r="11" spans="1:14" ht="22.9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4" ht="28.9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</row>
    <row r="13" spans="1:14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14" x14ac:dyDescent="0.25">
      <c r="A14" s="97" t="s">
        <v>446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ht="38.25" x14ac:dyDescent="0.25">
      <c r="A15" s="30" t="s">
        <v>24</v>
      </c>
      <c r="B15" s="31" t="s">
        <v>435</v>
      </c>
      <c r="C15" s="32">
        <v>500</v>
      </c>
      <c r="D15" s="32" t="s">
        <v>65</v>
      </c>
      <c r="E15" s="43"/>
      <c r="F15" s="43"/>
      <c r="G15" s="17">
        <f>SUM(E15:F15)</f>
        <v>0</v>
      </c>
      <c r="H15" s="17">
        <f>(G15*C15)</f>
        <v>0</v>
      </c>
      <c r="I15" s="43"/>
      <c r="J15" s="43"/>
      <c r="K15" s="43"/>
      <c r="L15" s="43"/>
      <c r="M15" s="17">
        <f>SUM(K15:L15)</f>
        <v>0</v>
      </c>
      <c r="N15" s="43"/>
    </row>
    <row r="16" spans="1:14" ht="51" x14ac:dyDescent="0.25">
      <c r="A16" s="30" t="s">
        <v>25</v>
      </c>
      <c r="B16" s="31" t="s">
        <v>436</v>
      </c>
      <c r="C16" s="32">
        <v>80</v>
      </c>
      <c r="D16" s="32" t="s">
        <v>65</v>
      </c>
      <c r="E16" s="43"/>
      <c r="F16" s="43"/>
      <c r="G16" s="17">
        <f t="shared" ref="G16:G25" si="0">SUM(E16:F16)</f>
        <v>0</v>
      </c>
      <c r="H16" s="17">
        <f t="shared" ref="H16:H25" si="1">(G16*C16)</f>
        <v>0</v>
      </c>
      <c r="I16" s="43"/>
      <c r="J16" s="43"/>
      <c r="K16" s="43"/>
      <c r="L16" s="43"/>
      <c r="M16" s="17">
        <f t="shared" ref="M16:M46" si="2">SUM(K16:L16)</f>
        <v>0</v>
      </c>
      <c r="N16" s="43"/>
    </row>
    <row r="17" spans="1:14" ht="51" x14ac:dyDescent="0.25">
      <c r="A17" s="30" t="s">
        <v>26</v>
      </c>
      <c r="B17" s="31" t="s">
        <v>437</v>
      </c>
      <c r="C17" s="32">
        <v>300</v>
      </c>
      <c r="D17" s="32" t="s">
        <v>65</v>
      </c>
      <c r="E17" s="43"/>
      <c r="F17" s="43"/>
      <c r="G17" s="17">
        <f t="shared" si="0"/>
        <v>0</v>
      </c>
      <c r="H17" s="17">
        <f t="shared" si="1"/>
        <v>0</v>
      </c>
      <c r="I17" s="43"/>
      <c r="J17" s="43"/>
      <c r="K17" s="43"/>
      <c r="L17" s="43"/>
      <c r="M17" s="17">
        <f t="shared" si="2"/>
        <v>0</v>
      </c>
      <c r="N17" s="43"/>
    </row>
    <row r="18" spans="1:14" ht="38.25" x14ac:dyDescent="0.25">
      <c r="A18" s="30" t="s">
        <v>27</v>
      </c>
      <c r="B18" s="31" t="s">
        <v>438</v>
      </c>
      <c r="C18" s="32">
        <v>80</v>
      </c>
      <c r="D18" s="32" t="s">
        <v>65</v>
      </c>
      <c r="E18" s="43"/>
      <c r="F18" s="43"/>
      <c r="G18" s="17">
        <f t="shared" si="0"/>
        <v>0</v>
      </c>
      <c r="H18" s="17">
        <f t="shared" si="1"/>
        <v>0</v>
      </c>
      <c r="I18" s="43"/>
      <c r="J18" s="43"/>
      <c r="K18" s="43"/>
      <c r="L18" s="43"/>
      <c r="M18" s="17">
        <f t="shared" si="2"/>
        <v>0</v>
      </c>
      <c r="N18" s="43"/>
    </row>
    <row r="19" spans="1:14" ht="25.5" x14ac:dyDescent="0.25">
      <c r="A19" s="30" t="s">
        <v>28</v>
      </c>
      <c r="B19" s="31" t="s">
        <v>439</v>
      </c>
      <c r="C19" s="32">
        <v>10</v>
      </c>
      <c r="D19" s="32" t="s">
        <v>65</v>
      </c>
      <c r="E19" s="43"/>
      <c r="F19" s="43"/>
      <c r="G19" s="17">
        <f t="shared" si="0"/>
        <v>0</v>
      </c>
      <c r="H19" s="17">
        <f t="shared" si="1"/>
        <v>0</v>
      </c>
      <c r="I19" s="43"/>
      <c r="J19" s="43"/>
      <c r="K19" s="43"/>
      <c r="L19" s="43"/>
      <c r="M19" s="17">
        <f t="shared" si="2"/>
        <v>0</v>
      </c>
      <c r="N19" s="43"/>
    </row>
    <row r="20" spans="1:14" ht="25.5" x14ac:dyDescent="0.25">
      <c r="A20" s="30" t="s">
        <v>29</v>
      </c>
      <c r="B20" s="31" t="s">
        <v>440</v>
      </c>
      <c r="C20" s="32">
        <v>100</v>
      </c>
      <c r="D20" s="32" t="s">
        <v>65</v>
      </c>
      <c r="E20" s="43"/>
      <c r="F20" s="43"/>
      <c r="G20" s="17">
        <f t="shared" si="0"/>
        <v>0</v>
      </c>
      <c r="H20" s="17">
        <f t="shared" si="1"/>
        <v>0</v>
      </c>
      <c r="I20" s="43"/>
      <c r="J20" s="43"/>
      <c r="K20" s="43"/>
      <c r="L20" s="43"/>
      <c r="M20" s="17">
        <f t="shared" si="2"/>
        <v>0</v>
      </c>
      <c r="N20" s="43"/>
    </row>
    <row r="21" spans="1:14" ht="38.25" x14ac:dyDescent="0.25">
      <c r="A21" s="30" t="s">
        <v>30</v>
      </c>
      <c r="B21" s="31" t="s">
        <v>441</v>
      </c>
      <c r="C21" s="32">
        <v>1200</v>
      </c>
      <c r="D21" s="32" t="s">
        <v>65</v>
      </c>
      <c r="E21" s="43"/>
      <c r="F21" s="43"/>
      <c r="G21" s="17">
        <f t="shared" si="0"/>
        <v>0</v>
      </c>
      <c r="H21" s="17">
        <f t="shared" si="1"/>
        <v>0</v>
      </c>
      <c r="I21" s="43"/>
      <c r="J21" s="43"/>
      <c r="K21" s="43"/>
      <c r="L21" s="43"/>
      <c r="M21" s="17">
        <f t="shared" si="2"/>
        <v>0</v>
      </c>
      <c r="N21" s="43"/>
    </row>
    <row r="22" spans="1:14" ht="38.25" x14ac:dyDescent="0.25">
      <c r="A22" s="30" t="s">
        <v>31</v>
      </c>
      <c r="B22" s="31" t="s">
        <v>442</v>
      </c>
      <c r="C22" s="32">
        <v>70</v>
      </c>
      <c r="D22" s="32" t="s">
        <v>65</v>
      </c>
      <c r="E22" s="43"/>
      <c r="F22" s="43"/>
      <c r="G22" s="17">
        <f t="shared" si="0"/>
        <v>0</v>
      </c>
      <c r="H22" s="17">
        <f t="shared" si="1"/>
        <v>0</v>
      </c>
      <c r="I22" s="43"/>
      <c r="J22" s="43"/>
      <c r="K22" s="43"/>
      <c r="L22" s="43"/>
      <c r="M22" s="17">
        <f t="shared" si="2"/>
        <v>0</v>
      </c>
      <c r="N22" s="43"/>
    </row>
    <row r="23" spans="1:14" ht="25.5" x14ac:dyDescent="0.25">
      <c r="A23" s="30" t="s">
        <v>32</v>
      </c>
      <c r="B23" s="31" t="s">
        <v>443</v>
      </c>
      <c r="C23" s="32">
        <v>400</v>
      </c>
      <c r="D23" s="32" t="s">
        <v>65</v>
      </c>
      <c r="E23" s="43"/>
      <c r="F23" s="43"/>
      <c r="G23" s="17">
        <f t="shared" si="0"/>
        <v>0</v>
      </c>
      <c r="H23" s="17">
        <f t="shared" si="1"/>
        <v>0</v>
      </c>
      <c r="I23" s="43"/>
      <c r="J23" s="43"/>
      <c r="K23" s="43"/>
      <c r="L23" s="43"/>
      <c r="M23" s="17">
        <f t="shared" si="2"/>
        <v>0</v>
      </c>
      <c r="N23" s="43"/>
    </row>
    <row r="24" spans="1:14" ht="25.5" x14ac:dyDescent="0.25">
      <c r="A24" s="30" t="s">
        <v>33</v>
      </c>
      <c r="B24" s="31" t="s">
        <v>444</v>
      </c>
      <c r="C24" s="32">
        <v>100</v>
      </c>
      <c r="D24" s="32" t="s">
        <v>65</v>
      </c>
      <c r="E24" s="43"/>
      <c r="F24" s="43"/>
      <c r="G24" s="17">
        <f t="shared" si="0"/>
        <v>0</v>
      </c>
      <c r="H24" s="17">
        <f t="shared" si="1"/>
        <v>0</v>
      </c>
      <c r="I24" s="43"/>
      <c r="J24" s="43"/>
      <c r="K24" s="43"/>
      <c r="L24" s="43"/>
      <c r="M24" s="17">
        <f t="shared" si="2"/>
        <v>0</v>
      </c>
      <c r="N24" s="43"/>
    </row>
    <row r="25" spans="1:14" ht="25.5" x14ac:dyDescent="0.25">
      <c r="A25" s="30" t="s">
        <v>34</v>
      </c>
      <c r="B25" s="31" t="s">
        <v>445</v>
      </c>
      <c r="C25" s="32">
        <v>50</v>
      </c>
      <c r="D25" s="32" t="s">
        <v>65</v>
      </c>
      <c r="E25" s="43"/>
      <c r="F25" s="43"/>
      <c r="G25" s="17">
        <f t="shared" si="0"/>
        <v>0</v>
      </c>
      <c r="H25" s="17">
        <f t="shared" si="1"/>
        <v>0</v>
      </c>
      <c r="I25" s="43"/>
      <c r="J25" s="43"/>
      <c r="K25" s="43"/>
      <c r="L25" s="43"/>
      <c r="M25" s="17">
        <f t="shared" si="2"/>
        <v>0</v>
      </c>
      <c r="N25" s="43"/>
    </row>
    <row r="26" spans="1:14" x14ac:dyDescent="0.25">
      <c r="A26" s="105" t="s">
        <v>447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</row>
    <row r="27" spans="1:14" ht="38.25" x14ac:dyDescent="0.25">
      <c r="A27" s="30" t="s">
        <v>35</v>
      </c>
      <c r="B27" s="31" t="s">
        <v>448</v>
      </c>
      <c r="C27" s="32">
        <v>250</v>
      </c>
      <c r="D27" s="32" t="s">
        <v>65</v>
      </c>
      <c r="E27" s="43"/>
      <c r="F27" s="43"/>
      <c r="G27" s="17">
        <f t="shared" ref="G27:G40" si="3">SUM(E27:F27)</f>
        <v>0</v>
      </c>
      <c r="H27" s="17">
        <f t="shared" ref="H27:H40" si="4">(G27*C27)</f>
        <v>0</v>
      </c>
      <c r="I27" s="43"/>
      <c r="J27" s="43"/>
      <c r="K27" s="43"/>
      <c r="L27" s="43"/>
      <c r="M27" s="17">
        <f t="shared" si="2"/>
        <v>0</v>
      </c>
      <c r="N27" s="43"/>
    </row>
    <row r="28" spans="1:14" ht="38.25" x14ac:dyDescent="0.25">
      <c r="A28" s="30" t="s">
        <v>138</v>
      </c>
      <c r="B28" s="31" t="s">
        <v>449</v>
      </c>
      <c r="C28" s="32">
        <v>80</v>
      </c>
      <c r="D28" s="32" t="s">
        <v>65</v>
      </c>
      <c r="E28" s="43"/>
      <c r="F28" s="43"/>
      <c r="G28" s="17">
        <f t="shared" si="3"/>
        <v>0</v>
      </c>
      <c r="H28" s="17">
        <f t="shared" si="4"/>
        <v>0</v>
      </c>
      <c r="I28" s="43"/>
      <c r="J28" s="43"/>
      <c r="K28" s="43"/>
      <c r="L28" s="43"/>
      <c r="M28" s="17">
        <f t="shared" si="2"/>
        <v>0</v>
      </c>
      <c r="N28" s="43"/>
    </row>
    <row r="29" spans="1:14" ht="38.25" x14ac:dyDescent="0.25">
      <c r="A29" s="30" t="s">
        <v>139</v>
      </c>
      <c r="B29" s="31" t="s">
        <v>451</v>
      </c>
      <c r="C29" s="32">
        <v>20</v>
      </c>
      <c r="D29" s="32" t="s">
        <v>65</v>
      </c>
      <c r="E29" s="43"/>
      <c r="F29" s="43"/>
      <c r="G29" s="17">
        <f>SUM(E29:F29)</f>
        <v>0</v>
      </c>
      <c r="H29" s="17">
        <f>(G29*C29)</f>
        <v>0</v>
      </c>
      <c r="I29" s="43"/>
      <c r="J29" s="43"/>
      <c r="K29" s="43"/>
      <c r="L29" s="43"/>
      <c r="M29" s="17">
        <f t="shared" si="2"/>
        <v>0</v>
      </c>
      <c r="N29" s="43"/>
    </row>
    <row r="30" spans="1:14" ht="25.5" x14ac:dyDescent="0.25">
      <c r="A30" s="30" t="s">
        <v>140</v>
      </c>
      <c r="B30" s="31" t="s">
        <v>450</v>
      </c>
      <c r="C30" s="32">
        <v>2000</v>
      </c>
      <c r="D30" s="32" t="s">
        <v>65</v>
      </c>
      <c r="E30" s="43"/>
      <c r="F30" s="43"/>
      <c r="G30" s="17">
        <f t="shared" si="3"/>
        <v>0</v>
      </c>
      <c r="H30" s="17">
        <f t="shared" si="4"/>
        <v>0</v>
      </c>
      <c r="I30" s="43"/>
      <c r="J30" s="43"/>
      <c r="K30" s="43"/>
      <c r="L30" s="43"/>
      <c r="M30" s="17">
        <f t="shared" si="2"/>
        <v>0</v>
      </c>
      <c r="N30" s="43"/>
    </row>
    <row r="31" spans="1:14" ht="38.25" x14ac:dyDescent="0.25">
      <c r="A31" s="30" t="s">
        <v>141</v>
      </c>
      <c r="B31" s="31" t="s">
        <v>452</v>
      </c>
      <c r="C31" s="32">
        <v>50</v>
      </c>
      <c r="D31" s="32" t="s">
        <v>65</v>
      </c>
      <c r="E31" s="43"/>
      <c r="F31" s="43"/>
      <c r="G31" s="17">
        <f t="shared" si="3"/>
        <v>0</v>
      </c>
      <c r="H31" s="17">
        <f t="shared" si="4"/>
        <v>0</v>
      </c>
      <c r="I31" s="43"/>
      <c r="J31" s="43"/>
      <c r="K31" s="43"/>
      <c r="L31" s="43"/>
      <c r="M31" s="17">
        <f t="shared" si="2"/>
        <v>0</v>
      </c>
      <c r="N31" s="43"/>
    </row>
    <row r="32" spans="1:14" ht="38.25" x14ac:dyDescent="0.25">
      <c r="A32" s="33" t="s">
        <v>142</v>
      </c>
      <c r="B32" s="31" t="s">
        <v>453</v>
      </c>
      <c r="C32" s="32">
        <v>20</v>
      </c>
      <c r="D32" s="32" t="s">
        <v>65</v>
      </c>
      <c r="E32" s="43"/>
      <c r="F32" s="43"/>
      <c r="G32" s="17">
        <f t="shared" si="3"/>
        <v>0</v>
      </c>
      <c r="H32" s="17">
        <f t="shared" si="4"/>
        <v>0</v>
      </c>
      <c r="I32" s="43"/>
      <c r="J32" s="43"/>
      <c r="K32" s="43"/>
      <c r="L32" s="43"/>
      <c r="M32" s="17">
        <f t="shared" si="2"/>
        <v>0</v>
      </c>
      <c r="N32" s="43"/>
    </row>
    <row r="33" spans="1:14" ht="38.25" x14ac:dyDescent="0.25">
      <c r="A33" s="33" t="s">
        <v>143</v>
      </c>
      <c r="B33" s="31" t="s">
        <v>454</v>
      </c>
      <c r="C33" s="32">
        <v>500</v>
      </c>
      <c r="D33" s="32" t="s">
        <v>65</v>
      </c>
      <c r="E33" s="43"/>
      <c r="F33" s="43"/>
      <c r="G33" s="17">
        <f t="shared" si="3"/>
        <v>0</v>
      </c>
      <c r="H33" s="17">
        <f t="shared" si="4"/>
        <v>0</v>
      </c>
      <c r="I33" s="43"/>
      <c r="J33" s="43"/>
      <c r="K33" s="43"/>
      <c r="L33" s="43"/>
      <c r="M33" s="17">
        <f t="shared" si="2"/>
        <v>0</v>
      </c>
      <c r="N33" s="43"/>
    </row>
    <row r="34" spans="1:14" ht="38.25" x14ac:dyDescent="0.25">
      <c r="A34" s="33" t="s">
        <v>144</v>
      </c>
      <c r="B34" s="31" t="s">
        <v>455</v>
      </c>
      <c r="C34" s="32">
        <v>600</v>
      </c>
      <c r="D34" s="32" t="s">
        <v>65</v>
      </c>
      <c r="E34" s="43"/>
      <c r="F34" s="43"/>
      <c r="G34" s="17">
        <f t="shared" si="3"/>
        <v>0</v>
      </c>
      <c r="H34" s="17">
        <f t="shared" si="4"/>
        <v>0</v>
      </c>
      <c r="I34" s="43"/>
      <c r="J34" s="43"/>
      <c r="K34" s="43"/>
      <c r="L34" s="43"/>
      <c r="M34" s="17">
        <f t="shared" si="2"/>
        <v>0</v>
      </c>
      <c r="N34" s="43"/>
    </row>
    <row r="35" spans="1:14" ht="51" x14ac:dyDescent="0.25">
      <c r="A35" s="33" t="s">
        <v>145</v>
      </c>
      <c r="B35" s="31" t="s">
        <v>460</v>
      </c>
      <c r="C35" s="32">
        <v>60</v>
      </c>
      <c r="D35" s="32" t="s">
        <v>65</v>
      </c>
      <c r="E35" s="43"/>
      <c r="F35" s="43"/>
      <c r="G35" s="17">
        <f>SUM(E35:F35)</f>
        <v>0</v>
      </c>
      <c r="H35" s="17">
        <f>(G35*C35)</f>
        <v>0</v>
      </c>
      <c r="I35" s="43"/>
      <c r="J35" s="43"/>
      <c r="K35" s="43"/>
      <c r="L35" s="43"/>
      <c r="M35" s="17">
        <f t="shared" si="2"/>
        <v>0</v>
      </c>
      <c r="N35" s="43"/>
    </row>
    <row r="36" spans="1:14" ht="51" x14ac:dyDescent="0.25">
      <c r="A36" s="33" t="s">
        <v>146</v>
      </c>
      <c r="B36" s="31" t="s">
        <v>461</v>
      </c>
      <c r="C36" s="32">
        <v>60</v>
      </c>
      <c r="D36" s="32" t="s">
        <v>65</v>
      </c>
      <c r="E36" s="43"/>
      <c r="F36" s="43"/>
      <c r="G36" s="17">
        <f>SUM(E36:F36)</f>
        <v>0</v>
      </c>
      <c r="H36" s="17">
        <f>(G36*C36)</f>
        <v>0</v>
      </c>
      <c r="I36" s="43"/>
      <c r="J36" s="43"/>
      <c r="K36" s="43"/>
      <c r="L36" s="43"/>
      <c r="M36" s="17">
        <f t="shared" si="2"/>
        <v>0</v>
      </c>
      <c r="N36" s="43"/>
    </row>
    <row r="37" spans="1:14" ht="25.5" x14ac:dyDescent="0.25">
      <c r="A37" s="33" t="s">
        <v>147</v>
      </c>
      <c r="B37" s="31" t="s">
        <v>456</v>
      </c>
      <c r="C37" s="32">
        <v>20</v>
      </c>
      <c r="D37" s="32" t="s">
        <v>65</v>
      </c>
      <c r="E37" s="43"/>
      <c r="F37" s="43"/>
      <c r="G37" s="17">
        <f t="shared" si="3"/>
        <v>0</v>
      </c>
      <c r="H37" s="17">
        <f t="shared" si="4"/>
        <v>0</v>
      </c>
      <c r="I37" s="43"/>
      <c r="J37" s="43"/>
      <c r="K37" s="43"/>
      <c r="L37" s="43"/>
      <c r="M37" s="17">
        <f t="shared" si="2"/>
        <v>0</v>
      </c>
      <c r="N37" s="43"/>
    </row>
    <row r="38" spans="1:14" ht="38.25" x14ac:dyDescent="0.25">
      <c r="A38" s="33" t="s">
        <v>148</v>
      </c>
      <c r="B38" s="31" t="s">
        <v>457</v>
      </c>
      <c r="C38" s="32">
        <v>20</v>
      </c>
      <c r="D38" s="32" t="s">
        <v>65</v>
      </c>
      <c r="E38" s="43"/>
      <c r="F38" s="43"/>
      <c r="G38" s="17">
        <f t="shared" si="3"/>
        <v>0</v>
      </c>
      <c r="H38" s="17">
        <f t="shared" si="4"/>
        <v>0</v>
      </c>
      <c r="I38" s="43"/>
      <c r="J38" s="43"/>
      <c r="K38" s="43"/>
      <c r="L38" s="43"/>
      <c r="M38" s="17">
        <f t="shared" si="2"/>
        <v>0</v>
      </c>
      <c r="N38" s="43"/>
    </row>
    <row r="39" spans="1:14" x14ac:dyDescent="0.25">
      <c r="A39" s="30" t="s">
        <v>149</v>
      </c>
      <c r="B39" s="31" t="s">
        <v>458</v>
      </c>
      <c r="C39" s="32">
        <v>200</v>
      </c>
      <c r="D39" s="32" t="s">
        <v>65</v>
      </c>
      <c r="E39" s="43"/>
      <c r="F39" s="43"/>
      <c r="G39" s="17">
        <f t="shared" si="3"/>
        <v>0</v>
      </c>
      <c r="H39" s="17">
        <f t="shared" si="4"/>
        <v>0</v>
      </c>
      <c r="I39" s="43"/>
      <c r="J39" s="43"/>
      <c r="K39" s="43"/>
      <c r="L39" s="43"/>
      <c r="M39" s="17">
        <f t="shared" si="2"/>
        <v>0</v>
      </c>
      <c r="N39" s="43"/>
    </row>
    <row r="40" spans="1:14" x14ac:dyDescent="0.25">
      <c r="A40" s="30" t="s">
        <v>150</v>
      </c>
      <c r="B40" s="31" t="s">
        <v>459</v>
      </c>
      <c r="C40" s="32">
        <v>10</v>
      </c>
      <c r="D40" s="32" t="s">
        <v>65</v>
      </c>
      <c r="E40" s="43"/>
      <c r="F40" s="43"/>
      <c r="G40" s="17">
        <f t="shared" si="3"/>
        <v>0</v>
      </c>
      <c r="H40" s="17">
        <f t="shared" si="4"/>
        <v>0</v>
      </c>
      <c r="I40" s="43"/>
      <c r="J40" s="43"/>
      <c r="K40" s="43"/>
      <c r="L40" s="43"/>
      <c r="M40" s="17">
        <f t="shared" si="2"/>
        <v>0</v>
      </c>
      <c r="N40" s="43"/>
    </row>
    <row r="41" spans="1:14" x14ac:dyDescent="0.25">
      <c r="A41" s="105" t="s">
        <v>462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</row>
    <row r="42" spans="1:14" ht="38.25" x14ac:dyDescent="0.25">
      <c r="A42" s="30" t="s">
        <v>152</v>
      </c>
      <c r="B42" s="31" t="s">
        <v>463</v>
      </c>
      <c r="C42" s="32">
        <v>300</v>
      </c>
      <c r="D42" s="32" t="s">
        <v>65</v>
      </c>
      <c r="E42" s="43"/>
      <c r="F42" s="43"/>
      <c r="G42" s="17">
        <f>SUM(E42:F42)</f>
        <v>0</v>
      </c>
      <c r="H42" s="17">
        <f>(G42*C42)</f>
        <v>0</v>
      </c>
      <c r="I42" s="43"/>
      <c r="J42" s="43"/>
      <c r="K42" s="43"/>
      <c r="L42" s="43"/>
      <c r="M42" s="17">
        <f t="shared" si="2"/>
        <v>0</v>
      </c>
      <c r="N42" s="43"/>
    </row>
    <row r="43" spans="1:14" ht="38.25" x14ac:dyDescent="0.25">
      <c r="A43" s="30" t="s">
        <v>153</v>
      </c>
      <c r="B43" s="31" t="s">
        <v>464</v>
      </c>
      <c r="C43" s="32">
        <v>50</v>
      </c>
      <c r="D43" s="32" t="s">
        <v>65</v>
      </c>
      <c r="E43" s="43"/>
      <c r="F43" s="43"/>
      <c r="G43" s="17">
        <f>SUM(E43:F43)</f>
        <v>0</v>
      </c>
      <c r="H43" s="17">
        <f>(G43*C43)</f>
        <v>0</v>
      </c>
      <c r="I43" s="43"/>
      <c r="J43" s="43"/>
      <c r="K43" s="43"/>
      <c r="L43" s="43"/>
      <c r="M43" s="17">
        <f t="shared" si="2"/>
        <v>0</v>
      </c>
      <c r="N43" s="43"/>
    </row>
    <row r="44" spans="1:14" ht="25.5" x14ac:dyDescent="0.25">
      <c r="A44" s="30" t="s">
        <v>154</v>
      </c>
      <c r="B44" s="31" t="s">
        <v>465</v>
      </c>
      <c r="C44" s="32">
        <v>100</v>
      </c>
      <c r="D44" s="32" t="s">
        <v>65</v>
      </c>
      <c r="E44" s="43"/>
      <c r="F44" s="43"/>
      <c r="G44" s="17">
        <f>SUM(E44:F44)</f>
        <v>0</v>
      </c>
      <c r="H44" s="17">
        <f>(G44*C44)</f>
        <v>0</v>
      </c>
      <c r="I44" s="43"/>
      <c r="J44" s="43"/>
      <c r="K44" s="43"/>
      <c r="L44" s="43"/>
      <c r="M44" s="17">
        <f t="shared" si="2"/>
        <v>0</v>
      </c>
      <c r="N44" s="43"/>
    </row>
    <row r="45" spans="1:14" ht="25.5" x14ac:dyDescent="0.25">
      <c r="A45" s="30" t="s">
        <v>155</v>
      </c>
      <c r="B45" s="31" t="s">
        <v>466</v>
      </c>
      <c r="C45" s="32">
        <v>200</v>
      </c>
      <c r="D45" s="32" t="s">
        <v>65</v>
      </c>
      <c r="E45" s="43"/>
      <c r="F45" s="43"/>
      <c r="G45" s="17">
        <f>SUM(E45:F45)</f>
        <v>0</v>
      </c>
      <c r="H45" s="17">
        <f>(G45*C45)</f>
        <v>0</v>
      </c>
      <c r="I45" s="43"/>
      <c r="J45" s="43"/>
      <c r="K45" s="43"/>
      <c r="L45" s="43"/>
      <c r="M45" s="17">
        <f t="shared" si="2"/>
        <v>0</v>
      </c>
      <c r="N45" s="43"/>
    </row>
    <row r="46" spans="1:14" ht="25.5" x14ac:dyDescent="0.25">
      <c r="A46" s="30" t="s">
        <v>156</v>
      </c>
      <c r="B46" s="31" t="s">
        <v>467</v>
      </c>
      <c r="C46" s="32">
        <v>20</v>
      </c>
      <c r="D46" s="32" t="s">
        <v>65</v>
      </c>
      <c r="E46" s="43"/>
      <c r="F46" s="43"/>
      <c r="G46" s="17">
        <f>SUM(E46:F46)</f>
        <v>0</v>
      </c>
      <c r="H46" s="17">
        <f>(G46*C46)</f>
        <v>0</v>
      </c>
      <c r="I46" s="43"/>
      <c r="J46" s="43"/>
      <c r="K46" s="43"/>
      <c r="L46" s="43"/>
      <c r="M46" s="17">
        <f t="shared" si="2"/>
        <v>0</v>
      </c>
      <c r="N46" s="43"/>
    </row>
    <row r="47" spans="1:14" x14ac:dyDescent="0.25">
      <c r="A47" s="28"/>
      <c r="B47" s="29" t="s">
        <v>122</v>
      </c>
      <c r="C47" s="28"/>
      <c r="D47" s="28"/>
      <c r="E47" s="28"/>
      <c r="F47" s="28"/>
      <c r="G47" s="24"/>
      <c r="H47" s="24">
        <f>SUM(H42:H46,H27:H40,H15:H25)</f>
        <v>0</v>
      </c>
      <c r="I47" s="28"/>
      <c r="J47" s="28"/>
      <c r="K47" s="28"/>
      <c r="L47" s="28"/>
      <c r="M47" s="24"/>
      <c r="N47" s="54"/>
    </row>
    <row r="50" spans="1:14" ht="15.75" thickBot="1" x14ac:dyDescent="0.3">
      <c r="A50" s="85" t="s">
        <v>92</v>
      </c>
      <c r="B50" s="85"/>
      <c r="C50" s="85"/>
      <c r="D50" s="85"/>
      <c r="E50" s="85"/>
      <c r="F50" s="85"/>
      <c r="G50" s="85"/>
    </row>
    <row r="51" spans="1:14" x14ac:dyDescent="0.25">
      <c r="A51" s="94" t="s">
        <v>93</v>
      </c>
      <c r="B51" s="95"/>
      <c r="C51" s="95"/>
      <c r="D51" s="95" t="s">
        <v>102</v>
      </c>
      <c r="E51" s="95"/>
      <c r="F51" s="95"/>
      <c r="G51" s="95"/>
      <c r="H51" s="95"/>
      <c r="I51" s="95"/>
      <c r="J51" s="99"/>
      <c r="K51" s="56"/>
    </row>
    <row r="52" spans="1:14" x14ac:dyDescent="0.25">
      <c r="A52" s="96" t="s">
        <v>94</v>
      </c>
      <c r="B52" s="69"/>
      <c r="C52" s="69"/>
      <c r="D52" s="69" t="s">
        <v>103</v>
      </c>
      <c r="E52" s="69"/>
      <c r="F52" s="69"/>
      <c r="G52" s="69"/>
      <c r="H52" s="69"/>
      <c r="I52" s="69"/>
      <c r="J52" s="93"/>
    </row>
    <row r="53" spans="1:14" x14ac:dyDescent="0.25">
      <c r="A53" s="96" t="s">
        <v>95</v>
      </c>
      <c r="B53" s="69"/>
      <c r="C53" s="69"/>
      <c r="D53" s="69" t="s">
        <v>104</v>
      </c>
      <c r="E53" s="69"/>
      <c r="F53" s="69"/>
      <c r="G53" s="69"/>
      <c r="H53" s="69"/>
      <c r="I53" s="69"/>
      <c r="J53" s="93"/>
    </row>
    <row r="54" spans="1:14" x14ac:dyDescent="0.25">
      <c r="A54" s="96" t="s">
        <v>97</v>
      </c>
      <c r="B54" s="69"/>
      <c r="C54" s="69"/>
      <c r="D54" s="69" t="s">
        <v>105</v>
      </c>
      <c r="E54" s="69"/>
      <c r="F54" s="69"/>
      <c r="G54" s="69"/>
      <c r="H54" s="69"/>
      <c r="I54" s="69"/>
      <c r="J54" s="93"/>
    </row>
    <row r="55" spans="1:14" x14ac:dyDescent="0.25">
      <c r="A55" s="96" t="s">
        <v>96</v>
      </c>
      <c r="B55" s="69"/>
      <c r="C55" s="69"/>
      <c r="D55" s="69" t="s">
        <v>106</v>
      </c>
      <c r="E55" s="69"/>
      <c r="F55" s="69"/>
      <c r="G55" s="69"/>
      <c r="H55" s="69"/>
      <c r="I55" s="69"/>
      <c r="J55" s="93"/>
    </row>
    <row r="56" spans="1:14" ht="28.5" customHeight="1" x14ac:dyDescent="0.25">
      <c r="A56" s="102" t="s">
        <v>850</v>
      </c>
      <c r="B56" s="103"/>
      <c r="C56" s="103"/>
      <c r="D56" s="100" t="s">
        <v>809</v>
      </c>
      <c r="E56" s="100"/>
      <c r="F56" s="100"/>
      <c r="G56" s="100"/>
      <c r="H56" s="100"/>
      <c r="I56" s="100"/>
      <c r="J56" s="101"/>
    </row>
    <row r="57" spans="1:14" ht="15" customHeight="1" x14ac:dyDescent="0.25">
      <c r="A57" s="104" t="s">
        <v>98</v>
      </c>
      <c r="B57" s="100"/>
      <c r="C57" s="100"/>
      <c r="D57" s="69" t="s">
        <v>107</v>
      </c>
      <c r="E57" s="69"/>
      <c r="F57" s="69"/>
      <c r="G57" s="69"/>
      <c r="H57" s="69"/>
      <c r="I57" s="69"/>
      <c r="J57" s="93"/>
    </row>
    <row r="58" spans="1:14" x14ac:dyDescent="0.25">
      <c r="A58" s="96" t="s">
        <v>99</v>
      </c>
      <c r="B58" s="69"/>
      <c r="C58" s="69"/>
      <c r="D58" s="69" t="s">
        <v>108</v>
      </c>
      <c r="E58" s="69"/>
      <c r="F58" s="69"/>
      <c r="G58" s="69"/>
      <c r="H58" s="69"/>
      <c r="I58" s="69"/>
      <c r="J58" s="93"/>
    </row>
    <row r="59" spans="1:14" ht="15.75" thickBot="1" x14ac:dyDescent="0.3">
      <c r="A59" s="114" t="s">
        <v>100</v>
      </c>
      <c r="B59" s="112"/>
      <c r="C59" s="112"/>
      <c r="D59" s="112" t="s">
        <v>109</v>
      </c>
      <c r="E59" s="112"/>
      <c r="F59" s="112"/>
      <c r="G59" s="112"/>
      <c r="H59" s="112"/>
      <c r="I59" s="112"/>
      <c r="J59" s="113"/>
    </row>
    <row r="60" spans="1:14" ht="15.75" thickBot="1" x14ac:dyDescent="0.3">
      <c r="A60" s="107" t="s">
        <v>810</v>
      </c>
      <c r="B60" s="108"/>
      <c r="C60" s="109"/>
      <c r="D60" s="110" t="s">
        <v>811</v>
      </c>
      <c r="E60" s="108"/>
      <c r="F60" s="108"/>
      <c r="G60" s="108"/>
      <c r="H60" s="108"/>
      <c r="I60" s="108"/>
      <c r="J60" s="111"/>
    </row>
    <row r="62" spans="1:14" ht="15.75" thickBot="1" x14ac:dyDescent="0.3">
      <c r="A62" s="85" t="s">
        <v>110</v>
      </c>
      <c r="B62" s="85"/>
      <c r="N62" s="52"/>
    </row>
    <row r="63" spans="1:14" ht="24" customHeight="1" x14ac:dyDescent="0.25">
      <c r="A63" s="86" t="s">
        <v>12</v>
      </c>
      <c r="B63" s="88" t="s">
        <v>126</v>
      </c>
      <c r="C63" s="88" t="s">
        <v>13</v>
      </c>
      <c r="D63" s="88" t="s">
        <v>14</v>
      </c>
      <c r="E63" s="83" t="s">
        <v>15</v>
      </c>
      <c r="F63" s="83" t="s">
        <v>16</v>
      </c>
      <c r="G63" s="79" t="s">
        <v>17</v>
      </c>
      <c r="H63" s="79" t="s">
        <v>18</v>
      </c>
      <c r="I63" s="77" t="s">
        <v>19</v>
      </c>
      <c r="J63" s="77" t="s">
        <v>807</v>
      </c>
      <c r="K63" s="77" t="s">
        <v>20</v>
      </c>
      <c r="L63" s="77" t="s">
        <v>16</v>
      </c>
      <c r="M63" s="79" t="s">
        <v>101</v>
      </c>
      <c r="N63" s="81" t="s">
        <v>808</v>
      </c>
    </row>
    <row r="64" spans="1:14" ht="30" customHeight="1" x14ac:dyDescent="0.25">
      <c r="A64" s="87"/>
      <c r="B64" s="89"/>
      <c r="C64" s="89"/>
      <c r="D64" s="89"/>
      <c r="E64" s="84"/>
      <c r="F64" s="84"/>
      <c r="G64" s="80"/>
      <c r="H64" s="80"/>
      <c r="I64" s="78"/>
      <c r="J64" s="78"/>
      <c r="K64" s="78"/>
      <c r="L64" s="78"/>
      <c r="M64" s="80"/>
      <c r="N64" s="82"/>
    </row>
    <row r="65" spans="1:14" x14ac:dyDescent="0.25">
      <c r="A65" s="19">
        <v>0</v>
      </c>
      <c r="B65" s="12">
        <v>1</v>
      </c>
      <c r="C65" s="12">
        <v>2</v>
      </c>
      <c r="D65" s="12">
        <v>3</v>
      </c>
      <c r="E65" s="13">
        <v>4</v>
      </c>
      <c r="F65" s="13">
        <v>5</v>
      </c>
      <c r="G65" s="14" t="s">
        <v>21</v>
      </c>
      <c r="H65" s="14" t="s">
        <v>22</v>
      </c>
      <c r="I65" s="15">
        <v>8</v>
      </c>
      <c r="J65" s="15">
        <v>9</v>
      </c>
      <c r="K65" s="15">
        <v>10</v>
      </c>
      <c r="L65" s="15">
        <v>11</v>
      </c>
      <c r="M65" s="14" t="s">
        <v>23</v>
      </c>
      <c r="N65" s="58">
        <v>13</v>
      </c>
    </row>
    <row r="66" spans="1:14" x14ac:dyDescent="0.25">
      <c r="A66" s="97" t="s">
        <v>114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</row>
    <row r="67" spans="1:14" x14ac:dyDescent="0.25">
      <c r="A67" s="20" t="s">
        <v>24</v>
      </c>
      <c r="B67" s="16" t="s">
        <v>111</v>
      </c>
      <c r="C67" s="26">
        <v>50</v>
      </c>
      <c r="D67" s="26" t="s">
        <v>66</v>
      </c>
      <c r="E67" s="26">
        <v>1.25</v>
      </c>
      <c r="F67" s="26">
        <v>0.11</v>
      </c>
      <c r="G67" s="17">
        <f>SUM(E67:F67)</f>
        <v>1.36</v>
      </c>
      <c r="H67" s="17">
        <f xml:space="preserve"> (G67*C67)</f>
        <v>68</v>
      </c>
      <c r="I67" s="26" t="s">
        <v>116</v>
      </c>
      <c r="J67" s="26" t="s">
        <v>117</v>
      </c>
      <c r="K67" s="26">
        <v>1.37</v>
      </c>
      <c r="L67" s="26">
        <v>0.12</v>
      </c>
      <c r="M67" s="17">
        <f>SUM(K67:L67)</f>
        <v>1.4900000000000002</v>
      </c>
      <c r="N67" s="47"/>
    </row>
    <row r="68" spans="1:14" x14ac:dyDescent="0.25">
      <c r="A68" s="20" t="s">
        <v>25</v>
      </c>
      <c r="B68" s="16" t="s">
        <v>112</v>
      </c>
      <c r="C68" s="26">
        <v>20</v>
      </c>
      <c r="D68" s="26" t="s">
        <v>65</v>
      </c>
      <c r="E68" s="26">
        <v>2.52</v>
      </c>
      <c r="F68" s="26">
        <v>0.21</v>
      </c>
      <c r="G68" s="17">
        <f>SUM(E68:F68)</f>
        <v>2.73</v>
      </c>
      <c r="H68" s="17">
        <f xml:space="preserve"> (G68*C68)</f>
        <v>54.6</v>
      </c>
      <c r="I68" s="26" t="s">
        <v>118</v>
      </c>
      <c r="J68" s="26" t="s">
        <v>121</v>
      </c>
      <c r="K68" s="26">
        <v>2.52</v>
      </c>
      <c r="L68" s="26">
        <v>0.21</v>
      </c>
      <c r="M68" s="17">
        <f>SUM(K68:L68)</f>
        <v>2.73</v>
      </c>
      <c r="N68" s="47" t="s">
        <v>778</v>
      </c>
    </row>
    <row r="69" spans="1:14" x14ac:dyDescent="0.25">
      <c r="A69" s="20" t="s">
        <v>26</v>
      </c>
      <c r="B69" s="18" t="s">
        <v>113</v>
      </c>
      <c r="C69" s="26">
        <v>45</v>
      </c>
      <c r="D69" s="26" t="s">
        <v>115</v>
      </c>
      <c r="E69" s="26">
        <v>0.45</v>
      </c>
      <c r="F69" s="26">
        <v>0.04</v>
      </c>
      <c r="G69" s="17">
        <f>SUM(E69:F69)</f>
        <v>0.49</v>
      </c>
      <c r="H69" s="17">
        <f xml:space="preserve"> (G69*C69)</f>
        <v>22.05</v>
      </c>
      <c r="I69" s="26" t="s">
        <v>119</v>
      </c>
      <c r="J69" s="26" t="s">
        <v>120</v>
      </c>
      <c r="K69" s="26">
        <v>0.45</v>
      </c>
      <c r="L69" s="26">
        <v>0.04</v>
      </c>
      <c r="M69" s="17">
        <f>SUM(K69:L69)</f>
        <v>0.49</v>
      </c>
      <c r="N69" s="47"/>
    </row>
    <row r="70" spans="1:14" x14ac:dyDescent="0.25">
      <c r="A70" s="22"/>
      <c r="B70" s="23" t="s">
        <v>122</v>
      </c>
      <c r="C70" s="22"/>
      <c r="D70" s="22"/>
      <c r="E70" s="22"/>
      <c r="F70" s="22"/>
      <c r="G70" s="24"/>
      <c r="H70" s="24">
        <f>SUM(H67:H69)</f>
        <v>144.65</v>
      </c>
      <c r="I70" s="22"/>
      <c r="J70" s="22"/>
      <c r="K70" s="22"/>
      <c r="L70" s="22"/>
      <c r="M70" s="48"/>
      <c r="N70" s="53"/>
    </row>
    <row r="72" spans="1:14" x14ac:dyDescent="0.25">
      <c r="A72" s="68" t="s">
        <v>123</v>
      </c>
      <c r="B72" s="68"/>
    </row>
    <row r="73" spans="1:14" x14ac:dyDescent="0.25">
      <c r="A73" s="69" t="s">
        <v>124</v>
      </c>
      <c r="B73" s="69"/>
      <c r="C73" s="69"/>
      <c r="D73" s="69"/>
      <c r="E73" s="69"/>
      <c r="F73" s="69"/>
      <c r="G73" s="69"/>
      <c r="H73" s="69"/>
      <c r="I73" s="69"/>
    </row>
    <row r="74" spans="1:14" x14ac:dyDescent="0.25">
      <c r="A74" s="69" t="s">
        <v>125</v>
      </c>
      <c r="B74" s="69"/>
      <c r="C74" s="69"/>
      <c r="D74" s="69"/>
      <c r="E74" s="69"/>
      <c r="F74" s="69"/>
      <c r="G74" s="69"/>
      <c r="H74" s="69"/>
      <c r="I74" s="69"/>
    </row>
    <row r="75" spans="1:14" x14ac:dyDescent="0.25">
      <c r="A75" s="69" t="s">
        <v>849</v>
      </c>
      <c r="B75" s="69"/>
      <c r="C75" s="69"/>
      <c r="D75" s="69"/>
      <c r="E75" s="69"/>
      <c r="F75" s="69"/>
      <c r="G75" s="69"/>
      <c r="H75" s="69"/>
      <c r="I75" s="69"/>
    </row>
    <row r="76" spans="1:14" x14ac:dyDescent="0.25">
      <c r="A76" s="69" t="s">
        <v>776</v>
      </c>
      <c r="B76" s="69"/>
      <c r="C76" s="69"/>
      <c r="D76" s="69"/>
      <c r="E76" s="69"/>
      <c r="F76" s="69"/>
      <c r="G76" s="69"/>
      <c r="H76" s="69"/>
      <c r="I76" s="69"/>
    </row>
    <row r="78" spans="1:14" x14ac:dyDescent="0.25">
      <c r="A78" s="76" t="s">
        <v>128</v>
      </c>
      <c r="B78" s="76"/>
      <c r="C78" s="76"/>
      <c r="D78" s="76"/>
      <c r="E78" s="76"/>
      <c r="F78" s="76"/>
      <c r="G78" s="76"/>
    </row>
    <row r="79" spans="1:14" x14ac:dyDescent="0.25">
      <c r="A79" s="76" t="s">
        <v>129</v>
      </c>
      <c r="B79" s="76"/>
      <c r="C79" s="76"/>
      <c r="D79" s="76"/>
      <c r="E79" s="76"/>
      <c r="F79" s="76"/>
      <c r="G79" s="76"/>
    </row>
    <row r="81" spans="1:13" x14ac:dyDescent="0.25">
      <c r="A81" s="68" t="s">
        <v>130</v>
      </c>
      <c r="B81" s="68"/>
      <c r="C81" s="68"/>
      <c r="D81" s="68"/>
      <c r="E81" s="68"/>
      <c r="F81" s="68"/>
      <c r="G81" s="68"/>
    </row>
    <row r="82" spans="1:13" x14ac:dyDescent="0.25">
      <c r="A82" s="69" t="s">
        <v>812</v>
      </c>
      <c r="B82" s="69"/>
      <c r="C82" s="69"/>
      <c r="D82" s="69"/>
      <c r="E82" s="69"/>
      <c r="F82" s="69"/>
      <c r="G82" s="69"/>
      <c r="H82" s="69"/>
      <c r="I82" s="69"/>
    </row>
    <row r="83" spans="1:13" x14ac:dyDescent="0.25">
      <c r="A83" s="69" t="s">
        <v>131</v>
      </c>
      <c r="B83" s="69"/>
      <c r="C83" s="69"/>
      <c r="D83" s="69"/>
      <c r="E83" s="69"/>
      <c r="F83" s="69"/>
      <c r="G83" s="69"/>
      <c r="H83" s="69"/>
      <c r="I83" s="69"/>
    </row>
    <row r="84" spans="1:13" x14ac:dyDescent="0.25">
      <c r="A84" s="69" t="s">
        <v>813</v>
      </c>
      <c r="B84" s="69"/>
      <c r="C84" s="69"/>
      <c r="D84" s="69"/>
      <c r="E84" s="69"/>
      <c r="F84" s="69"/>
      <c r="G84" s="69"/>
      <c r="H84" s="69"/>
      <c r="I84" s="69"/>
    </row>
    <row r="86" spans="1:13" x14ac:dyDescent="0.25">
      <c r="A86" s="72" t="s">
        <v>132</v>
      </c>
      <c r="B86" s="72"/>
      <c r="C86" s="72"/>
    </row>
    <row r="87" spans="1:13" x14ac:dyDescent="0.25">
      <c r="A87" s="69" t="s">
        <v>133</v>
      </c>
      <c r="B87" s="69"/>
      <c r="C87" s="69"/>
      <c r="D87" s="69"/>
      <c r="E87" s="69"/>
      <c r="F87" s="69"/>
      <c r="G87" s="69"/>
      <c r="H87" s="69"/>
      <c r="I87" s="69"/>
      <c r="J87" s="69"/>
    </row>
    <row r="88" spans="1:13" x14ac:dyDescent="0.25">
      <c r="A88" s="73" t="s">
        <v>742</v>
      </c>
      <c r="B88" s="74"/>
      <c r="C88" s="74"/>
      <c r="D88" s="74"/>
      <c r="E88" s="74"/>
      <c r="F88" s="74"/>
      <c r="G88" s="74"/>
      <c r="H88" s="74"/>
      <c r="I88" s="74"/>
      <c r="J88" s="75"/>
    </row>
    <row r="89" spans="1:13" x14ac:dyDescent="0.25">
      <c r="A89" s="70"/>
      <c r="B89" s="70"/>
      <c r="C89" s="70"/>
      <c r="D89" s="70"/>
      <c r="E89" s="70"/>
      <c r="F89" s="70"/>
      <c r="G89" s="70"/>
      <c r="H89" s="70"/>
      <c r="I89" s="70"/>
      <c r="J89" s="70"/>
    </row>
    <row r="91" spans="1:13" x14ac:dyDescent="0.25">
      <c r="A91" s="71" t="s">
        <v>134</v>
      </c>
      <c r="B91" s="71"/>
      <c r="C91" s="71"/>
      <c r="D91" s="71"/>
      <c r="G91" s="71" t="s">
        <v>135</v>
      </c>
      <c r="H91" s="71"/>
      <c r="J91" s="71" t="s">
        <v>136</v>
      </c>
      <c r="K91" s="71"/>
      <c r="L91" s="71"/>
      <c r="M91" s="71"/>
    </row>
  </sheetData>
  <mergeCells count="83">
    <mergeCell ref="A60:C60"/>
    <mergeCell ref="D60:J60"/>
    <mergeCell ref="A14:N14"/>
    <mergeCell ref="A26:N26"/>
    <mergeCell ref="A41:N41"/>
    <mergeCell ref="A57:C57"/>
    <mergeCell ref="D57:J57"/>
    <mergeCell ref="A58:C58"/>
    <mergeCell ref="D58:J58"/>
    <mergeCell ref="A59:C59"/>
    <mergeCell ref="D59:J59"/>
    <mergeCell ref="A54:C54"/>
    <mergeCell ref="D54:J54"/>
    <mergeCell ref="A55:C55"/>
    <mergeCell ref="D55:J55"/>
    <mergeCell ref="A56:C56"/>
    <mergeCell ref="A88:J88"/>
    <mergeCell ref="A89:J89"/>
    <mergeCell ref="A91:D91"/>
    <mergeCell ref="G91:H91"/>
    <mergeCell ref="J91:M91"/>
    <mergeCell ref="A83:I83"/>
    <mergeCell ref="A84:I84"/>
    <mergeCell ref="A82:I82"/>
    <mergeCell ref="A86:C86"/>
    <mergeCell ref="A87:J87"/>
    <mergeCell ref="D56:J56"/>
    <mergeCell ref="A51:C51"/>
    <mergeCell ref="D51:J51"/>
    <mergeCell ref="A52:C52"/>
    <mergeCell ref="D52:J52"/>
    <mergeCell ref="A53:C53"/>
    <mergeCell ref="D53:J53"/>
    <mergeCell ref="M11:M12"/>
    <mergeCell ref="A50:C50"/>
    <mergeCell ref="D50:G50"/>
    <mergeCell ref="G11:G12"/>
    <mergeCell ref="H11:H12"/>
    <mergeCell ref="I11:I12"/>
    <mergeCell ref="J11:J12"/>
    <mergeCell ref="K11:K12"/>
    <mergeCell ref="L11:L12"/>
    <mergeCell ref="A5:D5"/>
    <mergeCell ref="H5:K5"/>
    <mergeCell ref="A6:D6"/>
    <mergeCell ref="H6:K6"/>
    <mergeCell ref="A11:A12"/>
    <mergeCell ref="B11:B12"/>
    <mergeCell ref="C11:C12"/>
    <mergeCell ref="D11:D12"/>
    <mergeCell ref="E11:E12"/>
    <mergeCell ref="F11:F12"/>
    <mergeCell ref="A2:D2"/>
    <mergeCell ref="H2:K2"/>
    <mergeCell ref="A3:D3"/>
    <mergeCell ref="H3:K3"/>
    <mergeCell ref="A4:D4"/>
    <mergeCell ref="H4:K4"/>
    <mergeCell ref="N11:N12"/>
    <mergeCell ref="A62:B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A66:N66"/>
    <mergeCell ref="A72:B72"/>
    <mergeCell ref="A73:I73"/>
    <mergeCell ref="A78:G78"/>
    <mergeCell ref="A81:G81"/>
    <mergeCell ref="A74:I74"/>
    <mergeCell ref="A75:I75"/>
    <mergeCell ref="A76:I76"/>
    <mergeCell ref="A79:G79"/>
  </mergeCells>
  <pageMargins left="0.23622047244094491" right="3.937007874015748E-2" top="0.55118110236220474" bottom="0.74803149606299213" header="0.31496062992125984" footer="0.31496062992125984"/>
  <pageSetup paperSize="9" scale="62" orientation="landscape" r:id="rId1"/>
  <headerFooter>
    <oddHeader>&amp;COBR-3/1 L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96"/>
  <sheetViews>
    <sheetView view="pageLayout" topLeftCell="A15" zoomScaleNormal="100" workbookViewId="0">
      <selection activeCell="B26" sqref="B26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</cols>
  <sheetData>
    <row r="1" spans="1:14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4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4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4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4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4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4" ht="18.75" x14ac:dyDescent="0.3">
      <c r="G8" s="6" t="s">
        <v>11</v>
      </c>
    </row>
    <row r="9" spans="1:14" ht="18.75" x14ac:dyDescent="0.3">
      <c r="E9" s="40" t="s">
        <v>127</v>
      </c>
      <c r="F9" s="6" t="s">
        <v>468</v>
      </c>
      <c r="G9" s="5" t="s">
        <v>469</v>
      </c>
    </row>
    <row r="10" spans="1:14" ht="15.75" thickBot="1" x14ac:dyDescent="0.3">
      <c r="N10" s="52"/>
    </row>
    <row r="11" spans="1:14" ht="24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4" ht="27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</row>
    <row r="13" spans="1:14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14" x14ac:dyDescent="0.25">
      <c r="A14" s="97" t="s">
        <v>470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ht="38.25" x14ac:dyDescent="0.25">
      <c r="A15" s="30" t="s">
        <v>24</v>
      </c>
      <c r="B15" s="31" t="s">
        <v>917</v>
      </c>
      <c r="C15" s="32">
        <v>800</v>
      </c>
      <c r="D15" s="32" t="s">
        <v>65</v>
      </c>
      <c r="E15" s="43"/>
      <c r="F15" s="43"/>
      <c r="G15" s="17">
        <f>SUM(E15:F15)</f>
        <v>0</v>
      </c>
      <c r="H15" s="17">
        <f>(G15*C15)</f>
        <v>0</v>
      </c>
      <c r="I15" s="43"/>
      <c r="J15" s="43"/>
      <c r="K15" s="43"/>
      <c r="L15" s="43"/>
      <c r="M15" s="17">
        <f>SUM(K15:L15)</f>
        <v>0</v>
      </c>
      <c r="N15" s="43"/>
    </row>
    <row r="16" spans="1:14" ht="25.5" x14ac:dyDescent="0.25">
      <c r="A16" s="30" t="s">
        <v>25</v>
      </c>
      <c r="B16" s="31" t="s">
        <v>471</v>
      </c>
      <c r="C16" s="32">
        <v>120</v>
      </c>
      <c r="D16" s="32" t="s">
        <v>65</v>
      </c>
      <c r="E16" s="43"/>
      <c r="F16" s="43"/>
      <c r="G16" s="17">
        <f t="shared" ref="G16:G29" si="0">SUM(E16:F16)</f>
        <v>0</v>
      </c>
      <c r="H16" s="17">
        <f t="shared" ref="H16:H29" si="1">(G16*C16)</f>
        <v>0</v>
      </c>
      <c r="I16" s="43"/>
      <c r="J16" s="43"/>
      <c r="K16" s="43"/>
      <c r="L16" s="43"/>
      <c r="M16" s="17">
        <f t="shared" ref="M16:M151" si="2">SUM(K16:L16)</f>
        <v>0</v>
      </c>
      <c r="N16" s="43"/>
    </row>
    <row r="17" spans="1:14" ht="25.5" x14ac:dyDescent="0.25">
      <c r="A17" s="30" t="s">
        <v>26</v>
      </c>
      <c r="B17" s="31" t="s">
        <v>789</v>
      </c>
      <c r="C17" s="32">
        <v>120</v>
      </c>
      <c r="D17" s="32" t="s">
        <v>65</v>
      </c>
      <c r="E17" s="43"/>
      <c r="F17" s="43"/>
      <c r="G17" s="17">
        <f t="shared" ref="G17" si="3">SUM(E17:F17)</f>
        <v>0</v>
      </c>
      <c r="H17" s="17">
        <f t="shared" ref="H17" si="4">(G17*C17)</f>
        <v>0</v>
      </c>
      <c r="I17" s="43"/>
      <c r="J17" s="43"/>
      <c r="K17" s="43"/>
      <c r="L17" s="43"/>
      <c r="M17" s="17">
        <f t="shared" si="2"/>
        <v>0</v>
      </c>
      <c r="N17" s="43"/>
    </row>
    <row r="18" spans="1:14" ht="25.5" x14ac:dyDescent="0.25">
      <c r="A18" s="30" t="s">
        <v>27</v>
      </c>
      <c r="B18" s="31" t="s">
        <v>918</v>
      </c>
      <c r="C18" s="32">
        <v>400</v>
      </c>
      <c r="D18" s="32" t="s">
        <v>65</v>
      </c>
      <c r="E18" s="43"/>
      <c r="F18" s="43"/>
      <c r="G18" s="17">
        <f t="shared" si="0"/>
        <v>0</v>
      </c>
      <c r="H18" s="17">
        <f t="shared" si="1"/>
        <v>0</v>
      </c>
      <c r="I18" s="43"/>
      <c r="J18" s="43"/>
      <c r="K18" s="43"/>
      <c r="L18" s="43"/>
      <c r="M18" s="17">
        <f t="shared" si="2"/>
        <v>0</v>
      </c>
      <c r="N18" s="43"/>
    </row>
    <row r="19" spans="1:14" ht="38.25" x14ac:dyDescent="0.25">
      <c r="A19" s="30" t="s">
        <v>28</v>
      </c>
      <c r="B19" s="31" t="s">
        <v>919</v>
      </c>
      <c r="C19" s="32">
        <v>3000</v>
      </c>
      <c r="D19" s="32" t="s">
        <v>65</v>
      </c>
      <c r="E19" s="43"/>
      <c r="F19" s="43"/>
      <c r="G19" s="17">
        <f t="shared" si="0"/>
        <v>0</v>
      </c>
      <c r="H19" s="17">
        <f t="shared" si="1"/>
        <v>0</v>
      </c>
      <c r="I19" s="43"/>
      <c r="J19" s="43"/>
      <c r="K19" s="43"/>
      <c r="L19" s="43"/>
      <c r="M19" s="17">
        <f t="shared" si="2"/>
        <v>0</v>
      </c>
      <c r="N19" s="43"/>
    </row>
    <row r="20" spans="1:14" ht="51" x14ac:dyDescent="0.25">
      <c r="A20" s="30" t="s">
        <v>29</v>
      </c>
      <c r="B20" s="31" t="s">
        <v>920</v>
      </c>
      <c r="C20" s="32">
        <v>3000</v>
      </c>
      <c r="D20" s="32" t="s">
        <v>65</v>
      </c>
      <c r="E20" s="43"/>
      <c r="F20" s="43"/>
      <c r="G20" s="17">
        <f t="shared" si="0"/>
        <v>0</v>
      </c>
      <c r="H20" s="17">
        <f t="shared" si="1"/>
        <v>0</v>
      </c>
      <c r="I20" s="43"/>
      <c r="J20" s="43"/>
      <c r="K20" s="43"/>
      <c r="L20" s="43"/>
      <c r="M20" s="17">
        <f t="shared" si="2"/>
        <v>0</v>
      </c>
      <c r="N20" s="43"/>
    </row>
    <row r="21" spans="1:14" ht="38.25" x14ac:dyDescent="0.25">
      <c r="A21" s="30" t="s">
        <v>30</v>
      </c>
      <c r="B21" s="31" t="s">
        <v>921</v>
      </c>
      <c r="C21" s="32">
        <v>1000</v>
      </c>
      <c r="D21" s="32" t="s">
        <v>65</v>
      </c>
      <c r="E21" s="43"/>
      <c r="F21" s="43"/>
      <c r="G21" s="17">
        <f t="shared" si="0"/>
        <v>0</v>
      </c>
      <c r="H21" s="17">
        <f t="shared" si="1"/>
        <v>0</v>
      </c>
      <c r="I21" s="43"/>
      <c r="J21" s="43"/>
      <c r="K21" s="43"/>
      <c r="L21" s="43"/>
      <c r="M21" s="17">
        <f t="shared" si="2"/>
        <v>0</v>
      </c>
      <c r="N21" s="43"/>
    </row>
    <row r="22" spans="1:14" ht="25.5" x14ac:dyDescent="0.25">
      <c r="A22" s="30" t="s">
        <v>31</v>
      </c>
      <c r="B22" s="31" t="s">
        <v>922</v>
      </c>
      <c r="C22" s="32">
        <v>100</v>
      </c>
      <c r="D22" s="32" t="s">
        <v>65</v>
      </c>
      <c r="E22" s="43"/>
      <c r="F22" s="43"/>
      <c r="G22" s="17">
        <f t="shared" si="0"/>
        <v>0</v>
      </c>
      <c r="H22" s="17">
        <f t="shared" si="1"/>
        <v>0</v>
      </c>
      <c r="I22" s="43"/>
      <c r="J22" s="43"/>
      <c r="K22" s="43"/>
      <c r="L22" s="43"/>
      <c r="M22" s="17">
        <f t="shared" si="2"/>
        <v>0</v>
      </c>
      <c r="N22" s="43"/>
    </row>
    <row r="23" spans="1:14" ht="38.25" x14ac:dyDescent="0.25">
      <c r="A23" s="30" t="s">
        <v>32</v>
      </c>
      <c r="B23" s="31" t="s">
        <v>923</v>
      </c>
      <c r="C23" s="32">
        <v>1500</v>
      </c>
      <c r="D23" s="32" t="s">
        <v>65</v>
      </c>
      <c r="E23" s="43"/>
      <c r="F23" s="43"/>
      <c r="G23" s="17">
        <f t="shared" si="0"/>
        <v>0</v>
      </c>
      <c r="H23" s="17">
        <f t="shared" si="1"/>
        <v>0</v>
      </c>
      <c r="I23" s="43"/>
      <c r="J23" s="43"/>
      <c r="K23" s="43"/>
      <c r="L23" s="43"/>
      <c r="M23" s="17">
        <f t="shared" si="2"/>
        <v>0</v>
      </c>
      <c r="N23" s="43"/>
    </row>
    <row r="24" spans="1:14" ht="38.25" x14ac:dyDescent="0.25">
      <c r="A24" s="30" t="s">
        <v>33</v>
      </c>
      <c r="B24" s="31" t="s">
        <v>924</v>
      </c>
      <c r="C24" s="32">
        <v>2000</v>
      </c>
      <c r="D24" s="32" t="s">
        <v>65</v>
      </c>
      <c r="E24" s="43"/>
      <c r="F24" s="43"/>
      <c r="G24" s="17">
        <f t="shared" si="0"/>
        <v>0</v>
      </c>
      <c r="H24" s="17">
        <f t="shared" si="1"/>
        <v>0</v>
      </c>
      <c r="I24" s="43"/>
      <c r="J24" s="43"/>
      <c r="K24" s="43"/>
      <c r="L24" s="43"/>
      <c r="M24" s="17">
        <f t="shared" si="2"/>
        <v>0</v>
      </c>
      <c r="N24" s="43"/>
    </row>
    <row r="25" spans="1:14" ht="38.25" x14ac:dyDescent="0.25">
      <c r="A25" s="30" t="s">
        <v>34</v>
      </c>
      <c r="B25" s="31" t="s">
        <v>925</v>
      </c>
      <c r="C25" s="32">
        <v>250</v>
      </c>
      <c r="D25" s="32" t="s">
        <v>65</v>
      </c>
      <c r="E25" s="43"/>
      <c r="F25" s="43"/>
      <c r="G25" s="17">
        <f t="shared" si="0"/>
        <v>0</v>
      </c>
      <c r="H25" s="17">
        <f t="shared" si="1"/>
        <v>0</v>
      </c>
      <c r="I25" s="43"/>
      <c r="J25" s="43"/>
      <c r="K25" s="43"/>
      <c r="L25" s="43"/>
      <c r="M25" s="17">
        <f t="shared" si="2"/>
        <v>0</v>
      </c>
      <c r="N25" s="43"/>
    </row>
    <row r="26" spans="1:14" ht="38.25" x14ac:dyDescent="0.25">
      <c r="A26" s="30" t="s">
        <v>35</v>
      </c>
      <c r="B26" s="31" t="s">
        <v>929</v>
      </c>
      <c r="C26" s="32">
        <v>50</v>
      </c>
      <c r="D26" s="32" t="s">
        <v>65</v>
      </c>
      <c r="E26" s="43"/>
      <c r="F26" s="43"/>
      <c r="G26" s="17">
        <f t="shared" si="0"/>
        <v>0</v>
      </c>
      <c r="H26" s="17">
        <f t="shared" si="1"/>
        <v>0</v>
      </c>
      <c r="I26" s="43"/>
      <c r="J26" s="43"/>
      <c r="K26" s="43"/>
      <c r="L26" s="43"/>
      <c r="M26" s="17">
        <f t="shared" si="2"/>
        <v>0</v>
      </c>
      <c r="N26" s="43"/>
    </row>
    <row r="27" spans="1:14" ht="51" x14ac:dyDescent="0.25">
      <c r="A27" s="30" t="s">
        <v>138</v>
      </c>
      <c r="B27" s="31" t="s">
        <v>928</v>
      </c>
      <c r="C27" s="32">
        <v>100</v>
      </c>
      <c r="D27" s="32" t="s">
        <v>65</v>
      </c>
      <c r="E27" s="43"/>
      <c r="F27" s="43"/>
      <c r="G27" s="17">
        <f t="shared" ref="G27:G28" si="5">SUM(E27:F27)</f>
        <v>0</v>
      </c>
      <c r="H27" s="17">
        <f t="shared" ref="H27:H28" si="6">(G27*C27)</f>
        <v>0</v>
      </c>
      <c r="I27" s="43"/>
      <c r="J27" s="43"/>
      <c r="K27" s="43"/>
      <c r="L27" s="43"/>
      <c r="M27" s="17">
        <f t="shared" si="2"/>
        <v>0</v>
      </c>
      <c r="N27" s="43"/>
    </row>
    <row r="28" spans="1:14" ht="38.25" x14ac:dyDescent="0.25">
      <c r="A28" s="30" t="s">
        <v>139</v>
      </c>
      <c r="B28" s="31" t="s">
        <v>926</v>
      </c>
      <c r="C28" s="32">
        <v>100</v>
      </c>
      <c r="D28" s="32" t="s">
        <v>65</v>
      </c>
      <c r="E28" s="43"/>
      <c r="F28" s="43"/>
      <c r="G28" s="17">
        <f t="shared" si="5"/>
        <v>0</v>
      </c>
      <c r="H28" s="17">
        <f t="shared" si="6"/>
        <v>0</v>
      </c>
      <c r="I28" s="43"/>
      <c r="J28" s="43"/>
      <c r="K28" s="43"/>
      <c r="L28" s="43"/>
      <c r="M28" s="17">
        <f t="shared" si="2"/>
        <v>0</v>
      </c>
      <c r="N28" s="43"/>
    </row>
    <row r="29" spans="1:14" ht="38.25" x14ac:dyDescent="0.25">
      <c r="A29" s="30" t="s">
        <v>140</v>
      </c>
      <c r="B29" s="31" t="s">
        <v>927</v>
      </c>
      <c r="C29" s="32">
        <v>50</v>
      </c>
      <c r="D29" s="32" t="s">
        <v>65</v>
      </c>
      <c r="E29" s="43"/>
      <c r="F29" s="43"/>
      <c r="G29" s="17">
        <f t="shared" si="0"/>
        <v>0</v>
      </c>
      <c r="H29" s="17">
        <f t="shared" si="1"/>
        <v>0</v>
      </c>
      <c r="I29" s="43"/>
      <c r="J29" s="43"/>
      <c r="K29" s="43"/>
      <c r="L29" s="43"/>
      <c r="M29" s="17">
        <f t="shared" si="2"/>
        <v>0</v>
      </c>
      <c r="N29" s="43"/>
    </row>
    <row r="30" spans="1:14" x14ac:dyDescent="0.25">
      <c r="A30" s="105" t="s">
        <v>472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</row>
    <row r="31" spans="1:14" x14ac:dyDescent="0.25">
      <c r="A31" s="30" t="s">
        <v>141</v>
      </c>
      <c r="B31" s="31" t="s">
        <v>473</v>
      </c>
      <c r="C31" s="32">
        <v>6000</v>
      </c>
      <c r="D31" s="32" t="s">
        <v>66</v>
      </c>
      <c r="E31" s="43"/>
      <c r="F31" s="43"/>
      <c r="G31" s="17">
        <f t="shared" ref="G31:G42" si="7">SUM(E31:F31)</f>
        <v>0</v>
      </c>
      <c r="H31" s="17">
        <f t="shared" ref="H31:H42" si="8">(G31*C31)</f>
        <v>0</v>
      </c>
      <c r="I31" s="43"/>
      <c r="J31" s="43"/>
      <c r="K31" s="43"/>
      <c r="L31" s="43"/>
      <c r="M31" s="17">
        <f t="shared" si="2"/>
        <v>0</v>
      </c>
      <c r="N31" s="43"/>
    </row>
    <row r="32" spans="1:14" x14ac:dyDescent="0.25">
      <c r="A32" s="30" t="s">
        <v>142</v>
      </c>
      <c r="B32" s="31" t="s">
        <v>474</v>
      </c>
      <c r="C32" s="32">
        <v>3000</v>
      </c>
      <c r="D32" s="32" t="s">
        <v>66</v>
      </c>
      <c r="E32" s="43"/>
      <c r="F32" s="43"/>
      <c r="G32" s="17">
        <f t="shared" si="7"/>
        <v>0</v>
      </c>
      <c r="H32" s="17">
        <f t="shared" si="8"/>
        <v>0</v>
      </c>
      <c r="I32" s="43"/>
      <c r="J32" s="43"/>
      <c r="K32" s="43"/>
      <c r="L32" s="43"/>
      <c r="M32" s="17">
        <f t="shared" si="2"/>
        <v>0</v>
      </c>
      <c r="N32" s="43"/>
    </row>
    <row r="33" spans="1:14" x14ac:dyDescent="0.25">
      <c r="A33" s="30" t="s">
        <v>143</v>
      </c>
      <c r="B33" s="31" t="s">
        <v>475</v>
      </c>
      <c r="C33" s="32">
        <v>400</v>
      </c>
      <c r="D33" s="32" t="s">
        <v>66</v>
      </c>
      <c r="E33" s="43"/>
      <c r="F33" s="43"/>
      <c r="G33" s="17">
        <f t="shared" si="7"/>
        <v>0</v>
      </c>
      <c r="H33" s="17">
        <f t="shared" si="8"/>
        <v>0</v>
      </c>
      <c r="I33" s="43"/>
      <c r="J33" s="43"/>
      <c r="K33" s="43"/>
      <c r="L33" s="43"/>
      <c r="M33" s="17">
        <f t="shared" si="2"/>
        <v>0</v>
      </c>
      <c r="N33" s="43"/>
    </row>
    <row r="34" spans="1:14" x14ac:dyDescent="0.25">
      <c r="A34" s="30" t="s">
        <v>144</v>
      </c>
      <c r="B34" s="31" t="s">
        <v>476</v>
      </c>
      <c r="C34" s="32">
        <v>100</v>
      </c>
      <c r="D34" s="32" t="s">
        <v>66</v>
      </c>
      <c r="E34" s="43"/>
      <c r="F34" s="43"/>
      <c r="G34" s="17">
        <f t="shared" si="7"/>
        <v>0</v>
      </c>
      <c r="H34" s="17">
        <f t="shared" si="8"/>
        <v>0</v>
      </c>
      <c r="I34" s="43"/>
      <c r="J34" s="43"/>
      <c r="K34" s="43"/>
      <c r="L34" s="43"/>
      <c r="M34" s="17">
        <f t="shared" si="2"/>
        <v>0</v>
      </c>
      <c r="N34" s="43"/>
    </row>
    <row r="35" spans="1:14" x14ac:dyDescent="0.25">
      <c r="A35" s="33" t="s">
        <v>145</v>
      </c>
      <c r="B35" s="31" t="s">
        <v>477</v>
      </c>
      <c r="C35" s="32">
        <v>5000</v>
      </c>
      <c r="D35" s="32" t="s">
        <v>66</v>
      </c>
      <c r="E35" s="43"/>
      <c r="F35" s="43"/>
      <c r="G35" s="17">
        <f t="shared" si="7"/>
        <v>0</v>
      </c>
      <c r="H35" s="17">
        <f t="shared" si="8"/>
        <v>0</v>
      </c>
      <c r="I35" s="43"/>
      <c r="J35" s="43"/>
      <c r="K35" s="43"/>
      <c r="L35" s="43"/>
      <c r="M35" s="17">
        <f t="shared" si="2"/>
        <v>0</v>
      </c>
      <c r="N35" s="43"/>
    </row>
    <row r="36" spans="1:14" x14ac:dyDescent="0.25">
      <c r="A36" s="33" t="s">
        <v>146</v>
      </c>
      <c r="B36" s="31" t="s">
        <v>478</v>
      </c>
      <c r="C36" s="32">
        <v>7500</v>
      </c>
      <c r="D36" s="32" t="s">
        <v>66</v>
      </c>
      <c r="E36" s="43"/>
      <c r="F36" s="43"/>
      <c r="G36" s="17">
        <f t="shared" si="7"/>
        <v>0</v>
      </c>
      <c r="H36" s="17">
        <f t="shared" si="8"/>
        <v>0</v>
      </c>
      <c r="I36" s="43"/>
      <c r="J36" s="43"/>
      <c r="K36" s="43"/>
      <c r="L36" s="43"/>
      <c r="M36" s="17">
        <f t="shared" si="2"/>
        <v>0</v>
      </c>
      <c r="N36" s="43"/>
    </row>
    <row r="37" spans="1:14" x14ac:dyDescent="0.25">
      <c r="A37" s="33" t="s">
        <v>147</v>
      </c>
      <c r="B37" s="31" t="s">
        <v>479</v>
      </c>
      <c r="C37" s="32">
        <v>500</v>
      </c>
      <c r="D37" s="32" t="s">
        <v>66</v>
      </c>
      <c r="E37" s="43"/>
      <c r="F37" s="43"/>
      <c r="G37" s="17">
        <f t="shared" si="7"/>
        <v>0</v>
      </c>
      <c r="H37" s="17">
        <f t="shared" si="8"/>
        <v>0</v>
      </c>
      <c r="I37" s="43"/>
      <c r="J37" s="43"/>
      <c r="K37" s="43"/>
      <c r="L37" s="43"/>
      <c r="M37" s="17">
        <f t="shared" si="2"/>
        <v>0</v>
      </c>
      <c r="N37" s="43"/>
    </row>
    <row r="38" spans="1:14" x14ac:dyDescent="0.25">
      <c r="A38" s="30" t="s">
        <v>148</v>
      </c>
      <c r="B38" s="31" t="s">
        <v>480</v>
      </c>
      <c r="C38" s="32">
        <v>500</v>
      </c>
      <c r="D38" s="32" t="s">
        <v>66</v>
      </c>
      <c r="E38" s="43"/>
      <c r="F38" s="43"/>
      <c r="G38" s="17">
        <f t="shared" si="7"/>
        <v>0</v>
      </c>
      <c r="H38" s="17">
        <f t="shared" si="8"/>
        <v>0</v>
      </c>
      <c r="I38" s="43"/>
      <c r="J38" s="43"/>
      <c r="K38" s="43"/>
      <c r="L38" s="43"/>
      <c r="M38" s="17">
        <f t="shared" si="2"/>
        <v>0</v>
      </c>
      <c r="N38" s="43"/>
    </row>
    <row r="39" spans="1:14" x14ac:dyDescent="0.25">
      <c r="A39" s="30" t="s">
        <v>149</v>
      </c>
      <c r="B39" s="31" t="s">
        <v>481</v>
      </c>
      <c r="C39" s="32">
        <v>500</v>
      </c>
      <c r="D39" s="32" t="s">
        <v>66</v>
      </c>
      <c r="E39" s="43"/>
      <c r="F39" s="43"/>
      <c r="G39" s="17">
        <f t="shared" si="7"/>
        <v>0</v>
      </c>
      <c r="H39" s="17">
        <f t="shared" si="8"/>
        <v>0</v>
      </c>
      <c r="I39" s="43"/>
      <c r="J39" s="43"/>
      <c r="K39" s="43"/>
      <c r="L39" s="43"/>
      <c r="M39" s="17">
        <f t="shared" si="2"/>
        <v>0</v>
      </c>
      <c r="N39" s="43"/>
    </row>
    <row r="40" spans="1:14" x14ac:dyDescent="0.25">
      <c r="A40" s="30" t="s">
        <v>150</v>
      </c>
      <c r="B40" s="31" t="s">
        <v>482</v>
      </c>
      <c r="C40" s="32">
        <v>1500</v>
      </c>
      <c r="D40" s="32" t="s">
        <v>66</v>
      </c>
      <c r="E40" s="43"/>
      <c r="F40" s="43"/>
      <c r="G40" s="17">
        <f t="shared" si="7"/>
        <v>0</v>
      </c>
      <c r="H40" s="17">
        <f t="shared" si="8"/>
        <v>0</v>
      </c>
      <c r="I40" s="43"/>
      <c r="J40" s="43"/>
      <c r="K40" s="43"/>
      <c r="L40" s="43"/>
      <c r="M40" s="17">
        <f t="shared" si="2"/>
        <v>0</v>
      </c>
      <c r="N40" s="43"/>
    </row>
    <row r="41" spans="1:14" x14ac:dyDescent="0.25">
      <c r="A41" s="30" t="s">
        <v>151</v>
      </c>
      <c r="B41" s="31" t="s">
        <v>483</v>
      </c>
      <c r="C41" s="32">
        <v>1000</v>
      </c>
      <c r="D41" s="32" t="s">
        <v>66</v>
      </c>
      <c r="E41" s="43"/>
      <c r="F41" s="43"/>
      <c r="G41" s="17">
        <f t="shared" si="7"/>
        <v>0</v>
      </c>
      <c r="H41" s="17">
        <f t="shared" si="8"/>
        <v>0</v>
      </c>
      <c r="I41" s="43"/>
      <c r="J41" s="43"/>
      <c r="K41" s="43"/>
      <c r="L41" s="43"/>
      <c r="M41" s="17">
        <f t="shared" si="2"/>
        <v>0</v>
      </c>
      <c r="N41" s="43"/>
    </row>
    <row r="42" spans="1:14" x14ac:dyDescent="0.25">
      <c r="A42" s="30" t="s">
        <v>152</v>
      </c>
      <c r="B42" s="31" t="s">
        <v>484</v>
      </c>
      <c r="C42" s="32">
        <v>500</v>
      </c>
      <c r="D42" s="32" t="s">
        <v>66</v>
      </c>
      <c r="E42" s="43"/>
      <c r="F42" s="43"/>
      <c r="G42" s="17">
        <f t="shared" si="7"/>
        <v>0</v>
      </c>
      <c r="H42" s="17">
        <f t="shared" si="8"/>
        <v>0</v>
      </c>
      <c r="I42" s="43"/>
      <c r="J42" s="43"/>
      <c r="K42" s="43"/>
      <c r="L42" s="43"/>
      <c r="M42" s="17">
        <f t="shared" si="2"/>
        <v>0</v>
      </c>
      <c r="N42" s="43"/>
    </row>
    <row r="43" spans="1:14" x14ac:dyDescent="0.25">
      <c r="A43" s="30" t="s">
        <v>153</v>
      </c>
      <c r="B43" s="31" t="s">
        <v>485</v>
      </c>
      <c r="C43" s="32">
        <v>1000</v>
      </c>
      <c r="D43" s="32" t="s">
        <v>66</v>
      </c>
      <c r="E43" s="43"/>
      <c r="F43" s="43"/>
      <c r="G43" s="17">
        <f t="shared" ref="G43:G80" si="9">SUM(E43:F43)</f>
        <v>0</v>
      </c>
      <c r="H43" s="17">
        <f t="shared" ref="H43:H80" si="10">(G43*C43)</f>
        <v>0</v>
      </c>
      <c r="I43" s="43"/>
      <c r="J43" s="43"/>
      <c r="K43" s="43"/>
      <c r="L43" s="43"/>
      <c r="M43" s="17">
        <f t="shared" si="2"/>
        <v>0</v>
      </c>
      <c r="N43" s="43"/>
    </row>
    <row r="44" spans="1:14" x14ac:dyDescent="0.25">
      <c r="A44" s="30" t="s">
        <v>154</v>
      </c>
      <c r="B44" s="31" t="s">
        <v>486</v>
      </c>
      <c r="C44" s="32">
        <v>2000</v>
      </c>
      <c r="D44" s="32" t="s">
        <v>66</v>
      </c>
      <c r="E44" s="43"/>
      <c r="F44" s="43"/>
      <c r="G44" s="17">
        <f t="shared" si="9"/>
        <v>0</v>
      </c>
      <c r="H44" s="17">
        <f t="shared" si="10"/>
        <v>0</v>
      </c>
      <c r="I44" s="43"/>
      <c r="J44" s="43"/>
      <c r="K44" s="43"/>
      <c r="L44" s="43"/>
      <c r="M44" s="17">
        <f t="shared" si="2"/>
        <v>0</v>
      </c>
      <c r="N44" s="43"/>
    </row>
    <row r="45" spans="1:14" ht="23.45" customHeight="1" x14ac:dyDescent="0.25">
      <c r="A45" s="30" t="s">
        <v>155</v>
      </c>
      <c r="B45" s="31" t="s">
        <v>487</v>
      </c>
      <c r="C45" s="32">
        <v>2000</v>
      </c>
      <c r="D45" s="32" t="s">
        <v>66</v>
      </c>
      <c r="E45" s="43"/>
      <c r="F45" s="43"/>
      <c r="G45" s="17">
        <f t="shared" si="9"/>
        <v>0</v>
      </c>
      <c r="H45" s="17">
        <f t="shared" si="10"/>
        <v>0</v>
      </c>
      <c r="I45" s="43"/>
      <c r="J45" s="43"/>
      <c r="K45" s="43"/>
      <c r="L45" s="43"/>
      <c r="M45" s="17">
        <f t="shared" si="2"/>
        <v>0</v>
      </c>
      <c r="N45" s="43"/>
    </row>
    <row r="46" spans="1:14" ht="34.15" customHeight="1" x14ac:dyDescent="0.25">
      <c r="A46" s="30" t="s">
        <v>156</v>
      </c>
      <c r="B46" s="31" t="s">
        <v>488</v>
      </c>
      <c r="C46" s="32">
        <v>500</v>
      </c>
      <c r="D46" s="32" t="s">
        <v>66</v>
      </c>
      <c r="E46" s="43"/>
      <c r="F46" s="43"/>
      <c r="G46" s="17">
        <f t="shared" si="9"/>
        <v>0</v>
      </c>
      <c r="H46" s="17">
        <f t="shared" si="10"/>
        <v>0</v>
      </c>
      <c r="I46" s="43"/>
      <c r="J46" s="43"/>
      <c r="K46" s="43"/>
      <c r="L46" s="43"/>
      <c r="M46" s="17">
        <f t="shared" si="2"/>
        <v>0</v>
      </c>
      <c r="N46" s="43"/>
    </row>
    <row r="47" spans="1:14" ht="25.5" x14ac:dyDescent="0.25">
      <c r="A47" s="30" t="s">
        <v>157</v>
      </c>
      <c r="B47" s="31" t="s">
        <v>489</v>
      </c>
      <c r="C47" s="32">
        <v>8000</v>
      </c>
      <c r="D47" s="32" t="s">
        <v>66</v>
      </c>
      <c r="E47" s="43"/>
      <c r="F47" s="43"/>
      <c r="G47" s="17">
        <f t="shared" si="9"/>
        <v>0</v>
      </c>
      <c r="H47" s="17">
        <f t="shared" si="10"/>
        <v>0</v>
      </c>
      <c r="I47" s="43"/>
      <c r="J47" s="43"/>
      <c r="K47" s="43"/>
      <c r="L47" s="43"/>
      <c r="M47" s="17">
        <f t="shared" si="2"/>
        <v>0</v>
      </c>
      <c r="N47" s="43"/>
    </row>
    <row r="48" spans="1:14" ht="25.5" x14ac:dyDescent="0.25">
      <c r="A48" s="30" t="s">
        <v>158</v>
      </c>
      <c r="B48" s="31" t="s">
        <v>490</v>
      </c>
      <c r="C48" s="32">
        <v>12000</v>
      </c>
      <c r="D48" s="32" t="s">
        <v>66</v>
      </c>
      <c r="E48" s="43"/>
      <c r="F48" s="43"/>
      <c r="G48" s="17">
        <f t="shared" si="9"/>
        <v>0</v>
      </c>
      <c r="H48" s="17">
        <f t="shared" si="10"/>
        <v>0</v>
      </c>
      <c r="I48" s="43"/>
      <c r="J48" s="43"/>
      <c r="K48" s="43"/>
      <c r="L48" s="43"/>
      <c r="M48" s="17">
        <f t="shared" si="2"/>
        <v>0</v>
      </c>
      <c r="N48" s="43"/>
    </row>
    <row r="49" spans="1:14" ht="21.75" customHeight="1" x14ac:dyDescent="0.25">
      <c r="A49" s="30" t="s">
        <v>159</v>
      </c>
      <c r="B49" s="31" t="s">
        <v>492</v>
      </c>
      <c r="C49" s="32">
        <v>3000</v>
      </c>
      <c r="D49" s="32" t="s">
        <v>66</v>
      </c>
      <c r="E49" s="43"/>
      <c r="F49" s="43"/>
      <c r="G49" s="17">
        <f t="shared" si="9"/>
        <v>0</v>
      </c>
      <c r="H49" s="17">
        <f t="shared" si="10"/>
        <v>0</v>
      </c>
      <c r="I49" s="43"/>
      <c r="J49" s="43"/>
      <c r="K49" s="43"/>
      <c r="L49" s="43"/>
      <c r="M49" s="17">
        <f t="shared" si="2"/>
        <v>0</v>
      </c>
      <c r="N49" s="43"/>
    </row>
    <row r="50" spans="1:14" ht="21.75" customHeight="1" x14ac:dyDescent="0.25">
      <c r="A50" s="30" t="s">
        <v>160</v>
      </c>
      <c r="B50" s="31" t="s">
        <v>491</v>
      </c>
      <c r="C50" s="32">
        <v>3000</v>
      </c>
      <c r="D50" s="32" t="s">
        <v>66</v>
      </c>
      <c r="E50" s="43"/>
      <c r="F50" s="43"/>
      <c r="G50" s="17">
        <f t="shared" si="9"/>
        <v>0</v>
      </c>
      <c r="H50" s="17">
        <f t="shared" si="10"/>
        <v>0</v>
      </c>
      <c r="I50" s="43"/>
      <c r="J50" s="43"/>
      <c r="K50" s="43"/>
      <c r="L50" s="43"/>
      <c r="M50" s="17">
        <f t="shared" si="2"/>
        <v>0</v>
      </c>
      <c r="N50" s="43"/>
    </row>
    <row r="51" spans="1:14" x14ac:dyDescent="0.25">
      <c r="A51" s="30" t="s">
        <v>161</v>
      </c>
      <c r="B51" s="31" t="s">
        <v>493</v>
      </c>
      <c r="C51" s="32">
        <v>1200</v>
      </c>
      <c r="D51" s="32" t="s">
        <v>66</v>
      </c>
      <c r="E51" s="43"/>
      <c r="F51" s="43"/>
      <c r="G51" s="17">
        <f t="shared" si="9"/>
        <v>0</v>
      </c>
      <c r="H51" s="17">
        <f t="shared" si="10"/>
        <v>0</v>
      </c>
      <c r="I51" s="43"/>
      <c r="J51" s="43"/>
      <c r="K51" s="43"/>
      <c r="L51" s="43"/>
      <c r="M51" s="17">
        <f t="shared" si="2"/>
        <v>0</v>
      </c>
      <c r="N51" s="43"/>
    </row>
    <row r="52" spans="1:14" x14ac:dyDescent="0.25">
      <c r="A52" s="30" t="s">
        <v>162</v>
      </c>
      <c r="B52" s="31" t="s">
        <v>494</v>
      </c>
      <c r="C52" s="32">
        <v>500</v>
      </c>
      <c r="D52" s="32" t="s">
        <v>66</v>
      </c>
      <c r="E52" s="43"/>
      <c r="F52" s="43"/>
      <c r="G52" s="17">
        <f t="shared" si="9"/>
        <v>0</v>
      </c>
      <c r="H52" s="17">
        <f t="shared" si="10"/>
        <v>0</v>
      </c>
      <c r="I52" s="43"/>
      <c r="J52" s="43"/>
      <c r="K52" s="43"/>
      <c r="L52" s="43"/>
      <c r="M52" s="17">
        <f t="shared" si="2"/>
        <v>0</v>
      </c>
      <c r="N52" s="43"/>
    </row>
    <row r="53" spans="1:14" ht="25.5" x14ac:dyDescent="0.25">
      <c r="A53" s="30" t="s">
        <v>163</v>
      </c>
      <c r="B53" s="31" t="s">
        <v>495</v>
      </c>
      <c r="C53" s="32">
        <v>500</v>
      </c>
      <c r="D53" s="32" t="s">
        <v>66</v>
      </c>
      <c r="E53" s="43"/>
      <c r="F53" s="43"/>
      <c r="G53" s="17">
        <f t="shared" si="9"/>
        <v>0</v>
      </c>
      <c r="H53" s="17">
        <f t="shared" si="10"/>
        <v>0</v>
      </c>
      <c r="I53" s="43"/>
      <c r="J53" s="43"/>
      <c r="K53" s="43"/>
      <c r="L53" s="43"/>
      <c r="M53" s="17">
        <f t="shared" si="2"/>
        <v>0</v>
      </c>
      <c r="N53" s="43"/>
    </row>
    <row r="54" spans="1:14" ht="25.5" x14ac:dyDescent="0.25">
      <c r="A54" s="30" t="s">
        <v>164</v>
      </c>
      <c r="B54" s="31" t="s">
        <v>496</v>
      </c>
      <c r="C54" s="32">
        <v>500</v>
      </c>
      <c r="D54" s="32" t="s">
        <v>66</v>
      </c>
      <c r="E54" s="43"/>
      <c r="F54" s="43"/>
      <c r="G54" s="17">
        <f t="shared" si="9"/>
        <v>0</v>
      </c>
      <c r="H54" s="17">
        <f t="shared" si="10"/>
        <v>0</v>
      </c>
      <c r="I54" s="43"/>
      <c r="J54" s="43"/>
      <c r="K54" s="43"/>
      <c r="L54" s="43"/>
      <c r="M54" s="17">
        <f t="shared" si="2"/>
        <v>0</v>
      </c>
      <c r="N54" s="43"/>
    </row>
    <row r="55" spans="1:14" ht="25.5" x14ac:dyDescent="0.25">
      <c r="A55" s="30" t="s">
        <v>165</v>
      </c>
      <c r="B55" s="31" t="s">
        <v>497</v>
      </c>
      <c r="C55" s="32">
        <v>4500</v>
      </c>
      <c r="D55" s="32" t="s">
        <v>66</v>
      </c>
      <c r="E55" s="43"/>
      <c r="F55" s="43"/>
      <c r="G55" s="17">
        <f t="shared" si="9"/>
        <v>0</v>
      </c>
      <c r="H55" s="17">
        <f t="shared" si="10"/>
        <v>0</v>
      </c>
      <c r="I55" s="43"/>
      <c r="J55" s="43"/>
      <c r="K55" s="43"/>
      <c r="L55" s="43"/>
      <c r="M55" s="17">
        <f t="shared" si="2"/>
        <v>0</v>
      </c>
      <c r="N55" s="43"/>
    </row>
    <row r="56" spans="1:14" ht="24" customHeight="1" x14ac:dyDescent="0.25">
      <c r="A56" s="30" t="s">
        <v>166</v>
      </c>
      <c r="B56" s="31" t="s">
        <v>498</v>
      </c>
      <c r="C56" s="32">
        <v>2000</v>
      </c>
      <c r="D56" s="32" t="s">
        <v>66</v>
      </c>
      <c r="E56" s="43"/>
      <c r="F56" s="43"/>
      <c r="G56" s="17">
        <f t="shared" si="9"/>
        <v>0</v>
      </c>
      <c r="H56" s="17">
        <f t="shared" si="10"/>
        <v>0</v>
      </c>
      <c r="I56" s="43"/>
      <c r="J56" s="43"/>
      <c r="K56" s="43"/>
      <c r="L56" s="43"/>
      <c r="M56" s="17">
        <f t="shared" si="2"/>
        <v>0</v>
      </c>
      <c r="N56" s="43"/>
    </row>
    <row r="57" spans="1:14" ht="24" customHeight="1" x14ac:dyDescent="0.25">
      <c r="A57" s="30" t="s">
        <v>167</v>
      </c>
      <c r="B57" s="31" t="s">
        <v>499</v>
      </c>
      <c r="C57" s="32">
        <v>500</v>
      </c>
      <c r="D57" s="32" t="s">
        <v>66</v>
      </c>
      <c r="E57" s="43"/>
      <c r="F57" s="43"/>
      <c r="G57" s="17">
        <f t="shared" si="9"/>
        <v>0</v>
      </c>
      <c r="H57" s="17">
        <f t="shared" si="10"/>
        <v>0</v>
      </c>
      <c r="I57" s="43"/>
      <c r="J57" s="43"/>
      <c r="K57" s="43"/>
      <c r="L57" s="43"/>
      <c r="M57" s="17">
        <f t="shared" si="2"/>
        <v>0</v>
      </c>
      <c r="N57" s="43"/>
    </row>
    <row r="58" spans="1:14" ht="25.5" x14ac:dyDescent="0.25">
      <c r="A58" s="30" t="s">
        <v>168</v>
      </c>
      <c r="B58" s="31" t="s">
        <v>500</v>
      </c>
      <c r="C58" s="32">
        <v>1000</v>
      </c>
      <c r="D58" s="32" t="s">
        <v>66</v>
      </c>
      <c r="E58" s="43"/>
      <c r="F58" s="43"/>
      <c r="G58" s="17">
        <f t="shared" si="9"/>
        <v>0</v>
      </c>
      <c r="H58" s="17">
        <f t="shared" si="10"/>
        <v>0</v>
      </c>
      <c r="I58" s="43"/>
      <c r="J58" s="43"/>
      <c r="K58" s="43"/>
      <c r="L58" s="43"/>
      <c r="M58" s="17">
        <f t="shared" si="2"/>
        <v>0</v>
      </c>
      <c r="N58" s="43"/>
    </row>
    <row r="59" spans="1:14" ht="25.5" x14ac:dyDescent="0.25">
      <c r="A59" s="30" t="s">
        <v>169</v>
      </c>
      <c r="B59" s="31" t="s">
        <v>501</v>
      </c>
      <c r="C59" s="32">
        <v>1000</v>
      </c>
      <c r="D59" s="32" t="s">
        <v>66</v>
      </c>
      <c r="E59" s="43"/>
      <c r="F59" s="43"/>
      <c r="G59" s="17">
        <f t="shared" si="9"/>
        <v>0</v>
      </c>
      <c r="H59" s="17">
        <f t="shared" si="10"/>
        <v>0</v>
      </c>
      <c r="I59" s="43"/>
      <c r="J59" s="43"/>
      <c r="K59" s="43"/>
      <c r="L59" s="43"/>
      <c r="M59" s="17">
        <f t="shared" si="2"/>
        <v>0</v>
      </c>
      <c r="N59" s="43"/>
    </row>
    <row r="60" spans="1:14" ht="25.5" x14ac:dyDescent="0.25">
      <c r="A60" s="30" t="s">
        <v>170</v>
      </c>
      <c r="B60" s="31" t="s">
        <v>502</v>
      </c>
      <c r="C60" s="32">
        <v>500</v>
      </c>
      <c r="D60" s="32" t="s">
        <v>66</v>
      </c>
      <c r="E60" s="43"/>
      <c r="F60" s="43"/>
      <c r="G60" s="17">
        <f t="shared" si="9"/>
        <v>0</v>
      </c>
      <c r="H60" s="17">
        <f t="shared" si="10"/>
        <v>0</v>
      </c>
      <c r="I60" s="43"/>
      <c r="J60" s="43"/>
      <c r="K60" s="43"/>
      <c r="L60" s="43"/>
      <c r="M60" s="17">
        <f t="shared" si="2"/>
        <v>0</v>
      </c>
      <c r="N60" s="43"/>
    </row>
    <row r="61" spans="1:14" x14ac:dyDescent="0.25">
      <c r="A61" s="30" t="s">
        <v>171</v>
      </c>
      <c r="B61" s="31" t="s">
        <v>503</v>
      </c>
      <c r="C61" s="32">
        <v>1000</v>
      </c>
      <c r="D61" s="32" t="s">
        <v>66</v>
      </c>
      <c r="E61" s="43"/>
      <c r="F61" s="43"/>
      <c r="G61" s="17">
        <f t="shared" ref="G61:G70" si="11">SUM(E61:F61)</f>
        <v>0</v>
      </c>
      <c r="H61" s="17">
        <f t="shared" ref="H61:H70" si="12">(G61*C61)</f>
        <v>0</v>
      </c>
      <c r="I61" s="43"/>
      <c r="J61" s="43"/>
      <c r="K61" s="43"/>
      <c r="L61" s="43"/>
      <c r="M61" s="17">
        <f t="shared" si="2"/>
        <v>0</v>
      </c>
      <c r="N61" s="43"/>
    </row>
    <row r="62" spans="1:14" x14ac:dyDescent="0.25">
      <c r="A62" s="30" t="s">
        <v>172</v>
      </c>
      <c r="B62" s="31" t="s">
        <v>504</v>
      </c>
      <c r="C62" s="32">
        <v>1000</v>
      </c>
      <c r="D62" s="32" t="s">
        <v>66</v>
      </c>
      <c r="E62" s="43"/>
      <c r="F62" s="43"/>
      <c r="G62" s="17">
        <f t="shared" si="11"/>
        <v>0</v>
      </c>
      <c r="H62" s="17">
        <f t="shared" si="12"/>
        <v>0</v>
      </c>
      <c r="I62" s="43"/>
      <c r="J62" s="43"/>
      <c r="K62" s="43"/>
      <c r="L62" s="43"/>
      <c r="M62" s="17">
        <f t="shared" si="2"/>
        <v>0</v>
      </c>
      <c r="N62" s="43"/>
    </row>
    <row r="63" spans="1:14" x14ac:dyDescent="0.25">
      <c r="A63" s="30" t="s">
        <v>173</v>
      </c>
      <c r="B63" s="31" t="s">
        <v>505</v>
      </c>
      <c r="C63" s="32">
        <v>500</v>
      </c>
      <c r="D63" s="32" t="s">
        <v>66</v>
      </c>
      <c r="E63" s="43"/>
      <c r="F63" s="43"/>
      <c r="G63" s="17">
        <f t="shared" si="11"/>
        <v>0</v>
      </c>
      <c r="H63" s="17">
        <f t="shared" si="12"/>
        <v>0</v>
      </c>
      <c r="I63" s="43"/>
      <c r="J63" s="43"/>
      <c r="K63" s="43"/>
      <c r="L63" s="43"/>
      <c r="M63" s="17">
        <f t="shared" si="2"/>
        <v>0</v>
      </c>
      <c r="N63" s="43"/>
    </row>
    <row r="64" spans="1:14" x14ac:dyDescent="0.25">
      <c r="A64" s="30" t="s">
        <v>174</v>
      </c>
      <c r="B64" s="31" t="s">
        <v>509</v>
      </c>
      <c r="C64" s="32">
        <v>8000</v>
      </c>
      <c r="D64" s="32" t="s">
        <v>66</v>
      </c>
      <c r="E64" s="43"/>
      <c r="F64" s="43"/>
      <c r="G64" s="17">
        <f>SUM(E64:F64)</f>
        <v>0</v>
      </c>
      <c r="H64" s="17">
        <f>(G64*C64)</f>
        <v>0</v>
      </c>
      <c r="I64" s="43"/>
      <c r="J64" s="43"/>
      <c r="K64" s="43"/>
      <c r="L64" s="43"/>
      <c r="M64" s="17">
        <f t="shared" si="2"/>
        <v>0</v>
      </c>
      <c r="N64" s="43"/>
    </row>
    <row r="65" spans="1:14" x14ac:dyDescent="0.25">
      <c r="A65" s="30" t="s">
        <v>175</v>
      </c>
      <c r="B65" s="31" t="s">
        <v>506</v>
      </c>
      <c r="C65" s="32">
        <v>8000</v>
      </c>
      <c r="D65" s="32" t="s">
        <v>66</v>
      </c>
      <c r="E65" s="43"/>
      <c r="F65" s="43"/>
      <c r="G65" s="17">
        <f t="shared" si="11"/>
        <v>0</v>
      </c>
      <c r="H65" s="17">
        <f t="shared" si="12"/>
        <v>0</v>
      </c>
      <c r="I65" s="43"/>
      <c r="J65" s="43"/>
      <c r="K65" s="43"/>
      <c r="L65" s="43"/>
      <c r="M65" s="17">
        <f t="shared" si="2"/>
        <v>0</v>
      </c>
      <c r="N65" s="43"/>
    </row>
    <row r="66" spans="1:14" x14ac:dyDescent="0.25">
      <c r="A66" s="30" t="s">
        <v>176</v>
      </c>
      <c r="B66" s="31" t="s">
        <v>507</v>
      </c>
      <c r="C66" s="32">
        <v>1000</v>
      </c>
      <c r="D66" s="32" t="s">
        <v>66</v>
      </c>
      <c r="E66" s="43"/>
      <c r="F66" s="43"/>
      <c r="G66" s="17">
        <f t="shared" si="11"/>
        <v>0</v>
      </c>
      <c r="H66" s="17">
        <f t="shared" si="12"/>
        <v>0</v>
      </c>
      <c r="I66" s="43"/>
      <c r="J66" s="43"/>
      <c r="K66" s="43"/>
      <c r="L66" s="43"/>
      <c r="M66" s="17">
        <f t="shared" si="2"/>
        <v>0</v>
      </c>
      <c r="N66" s="43"/>
    </row>
    <row r="67" spans="1:14" x14ac:dyDescent="0.25">
      <c r="A67" s="30" t="s">
        <v>177</v>
      </c>
      <c r="B67" s="31" t="s">
        <v>508</v>
      </c>
      <c r="C67" s="32">
        <v>500</v>
      </c>
      <c r="D67" s="32" t="s">
        <v>66</v>
      </c>
      <c r="E67" s="43"/>
      <c r="F67" s="43"/>
      <c r="G67" s="17">
        <f t="shared" si="11"/>
        <v>0</v>
      </c>
      <c r="H67" s="17">
        <f t="shared" si="12"/>
        <v>0</v>
      </c>
      <c r="I67" s="43"/>
      <c r="J67" s="43"/>
      <c r="K67" s="43"/>
      <c r="L67" s="43"/>
      <c r="M67" s="17">
        <f t="shared" si="2"/>
        <v>0</v>
      </c>
      <c r="N67" s="43"/>
    </row>
    <row r="68" spans="1:14" ht="25.5" x14ac:dyDescent="0.25">
      <c r="A68" s="30" t="s">
        <v>178</v>
      </c>
      <c r="B68" s="31" t="s">
        <v>510</v>
      </c>
      <c r="C68" s="32">
        <v>8000</v>
      </c>
      <c r="D68" s="32" t="s">
        <v>66</v>
      </c>
      <c r="E68" s="43"/>
      <c r="F68" s="43"/>
      <c r="G68" s="17">
        <f t="shared" si="11"/>
        <v>0</v>
      </c>
      <c r="H68" s="17">
        <f t="shared" si="12"/>
        <v>0</v>
      </c>
      <c r="I68" s="43"/>
      <c r="J68" s="43"/>
      <c r="K68" s="43"/>
      <c r="L68" s="43"/>
      <c r="M68" s="17">
        <f t="shared" si="2"/>
        <v>0</v>
      </c>
      <c r="N68" s="43"/>
    </row>
    <row r="69" spans="1:14" ht="25.5" x14ac:dyDescent="0.25">
      <c r="A69" s="30" t="s">
        <v>179</v>
      </c>
      <c r="B69" s="31" t="s">
        <v>511</v>
      </c>
      <c r="C69" s="32">
        <v>8000</v>
      </c>
      <c r="D69" s="32" t="s">
        <v>66</v>
      </c>
      <c r="E69" s="43"/>
      <c r="F69" s="43"/>
      <c r="G69" s="17">
        <f t="shared" si="11"/>
        <v>0</v>
      </c>
      <c r="H69" s="17">
        <f t="shared" si="12"/>
        <v>0</v>
      </c>
      <c r="I69" s="43"/>
      <c r="J69" s="43"/>
      <c r="K69" s="43"/>
      <c r="L69" s="43"/>
      <c r="M69" s="17">
        <f t="shared" si="2"/>
        <v>0</v>
      </c>
      <c r="N69" s="43"/>
    </row>
    <row r="70" spans="1:14" ht="25.5" x14ac:dyDescent="0.25">
      <c r="A70" s="30" t="s">
        <v>180</v>
      </c>
      <c r="B70" s="31" t="s">
        <v>512</v>
      </c>
      <c r="C70" s="32">
        <v>1000</v>
      </c>
      <c r="D70" s="32" t="s">
        <v>66</v>
      </c>
      <c r="E70" s="43"/>
      <c r="F70" s="43"/>
      <c r="G70" s="17">
        <f t="shared" si="11"/>
        <v>0</v>
      </c>
      <c r="H70" s="17">
        <f t="shared" si="12"/>
        <v>0</v>
      </c>
      <c r="I70" s="43"/>
      <c r="J70" s="43"/>
      <c r="K70" s="43"/>
      <c r="L70" s="43"/>
      <c r="M70" s="17">
        <f t="shared" si="2"/>
        <v>0</v>
      </c>
      <c r="N70" s="43"/>
    </row>
    <row r="71" spans="1:14" ht="25.5" x14ac:dyDescent="0.25">
      <c r="A71" s="30" t="s">
        <v>328</v>
      </c>
      <c r="B71" s="31" t="s">
        <v>513</v>
      </c>
      <c r="C71" s="32">
        <v>500</v>
      </c>
      <c r="D71" s="32" t="s">
        <v>66</v>
      </c>
      <c r="E71" s="43"/>
      <c r="F71" s="43"/>
      <c r="G71" s="17">
        <f t="shared" si="9"/>
        <v>0</v>
      </c>
      <c r="H71" s="17">
        <f t="shared" si="10"/>
        <v>0</v>
      </c>
      <c r="I71" s="43"/>
      <c r="J71" s="43"/>
      <c r="K71" s="43"/>
      <c r="L71" s="43"/>
      <c r="M71" s="17">
        <f t="shared" si="2"/>
        <v>0</v>
      </c>
      <c r="N71" s="43"/>
    </row>
    <row r="72" spans="1:14" ht="25.5" x14ac:dyDescent="0.25">
      <c r="A72" s="30" t="s">
        <v>329</v>
      </c>
      <c r="B72" s="31" t="s">
        <v>514</v>
      </c>
      <c r="C72" s="32">
        <v>8000</v>
      </c>
      <c r="D72" s="32" t="s">
        <v>66</v>
      </c>
      <c r="E72" s="43"/>
      <c r="F72" s="43"/>
      <c r="G72" s="17">
        <f t="shared" si="9"/>
        <v>0</v>
      </c>
      <c r="H72" s="17">
        <f t="shared" si="10"/>
        <v>0</v>
      </c>
      <c r="I72" s="43"/>
      <c r="J72" s="43"/>
      <c r="K72" s="43"/>
      <c r="L72" s="43"/>
      <c r="M72" s="17">
        <f t="shared" si="2"/>
        <v>0</v>
      </c>
      <c r="N72" s="43"/>
    </row>
    <row r="73" spans="1:14" ht="25.5" x14ac:dyDescent="0.25">
      <c r="A73" s="30" t="s">
        <v>330</v>
      </c>
      <c r="B73" s="31" t="s">
        <v>515</v>
      </c>
      <c r="C73" s="32">
        <v>500</v>
      </c>
      <c r="D73" s="32" t="s">
        <v>66</v>
      </c>
      <c r="E73" s="43"/>
      <c r="F73" s="43"/>
      <c r="G73" s="17">
        <f t="shared" si="9"/>
        <v>0</v>
      </c>
      <c r="H73" s="17">
        <f t="shared" si="10"/>
        <v>0</v>
      </c>
      <c r="I73" s="43"/>
      <c r="J73" s="43"/>
      <c r="K73" s="43"/>
      <c r="L73" s="43"/>
      <c r="M73" s="17">
        <f t="shared" si="2"/>
        <v>0</v>
      </c>
      <c r="N73" s="43"/>
    </row>
    <row r="74" spans="1:14" x14ac:dyDescent="0.25">
      <c r="A74" s="30" t="s">
        <v>331</v>
      </c>
      <c r="B74" s="31" t="s">
        <v>516</v>
      </c>
      <c r="C74" s="32">
        <v>500</v>
      </c>
      <c r="D74" s="32" t="s">
        <v>66</v>
      </c>
      <c r="E74" s="43"/>
      <c r="F74" s="43"/>
      <c r="G74" s="17">
        <f t="shared" si="9"/>
        <v>0</v>
      </c>
      <c r="H74" s="17">
        <f t="shared" si="10"/>
        <v>0</v>
      </c>
      <c r="I74" s="43"/>
      <c r="J74" s="43"/>
      <c r="K74" s="43"/>
      <c r="L74" s="43"/>
      <c r="M74" s="17">
        <f t="shared" si="2"/>
        <v>0</v>
      </c>
      <c r="N74" s="43"/>
    </row>
    <row r="75" spans="1:14" x14ac:dyDescent="0.25">
      <c r="A75" s="30" t="s">
        <v>332</v>
      </c>
      <c r="B75" s="31" t="s">
        <v>517</v>
      </c>
      <c r="C75" s="32">
        <v>12000</v>
      </c>
      <c r="D75" s="32" t="s">
        <v>66</v>
      </c>
      <c r="E75" s="43"/>
      <c r="F75" s="43"/>
      <c r="G75" s="17">
        <f t="shared" si="9"/>
        <v>0</v>
      </c>
      <c r="H75" s="17">
        <f t="shared" si="10"/>
        <v>0</v>
      </c>
      <c r="I75" s="43"/>
      <c r="J75" s="43"/>
      <c r="K75" s="43"/>
      <c r="L75" s="43"/>
      <c r="M75" s="17">
        <f t="shared" si="2"/>
        <v>0</v>
      </c>
      <c r="N75" s="43"/>
    </row>
    <row r="76" spans="1:14" x14ac:dyDescent="0.25">
      <c r="A76" s="30" t="s">
        <v>333</v>
      </c>
      <c r="B76" s="31" t="s">
        <v>518</v>
      </c>
      <c r="C76" s="32">
        <v>10000</v>
      </c>
      <c r="D76" s="32" t="s">
        <v>66</v>
      </c>
      <c r="E76" s="43"/>
      <c r="F76" s="43"/>
      <c r="G76" s="17">
        <f t="shared" si="9"/>
        <v>0</v>
      </c>
      <c r="H76" s="17">
        <f t="shared" si="10"/>
        <v>0</v>
      </c>
      <c r="I76" s="43"/>
      <c r="J76" s="43"/>
      <c r="K76" s="43"/>
      <c r="L76" s="43"/>
      <c r="M76" s="17">
        <f t="shared" si="2"/>
        <v>0</v>
      </c>
      <c r="N76" s="43"/>
    </row>
    <row r="77" spans="1:14" x14ac:dyDescent="0.25">
      <c r="A77" s="30" t="s">
        <v>334</v>
      </c>
      <c r="B77" s="31" t="s">
        <v>519</v>
      </c>
      <c r="C77" s="32">
        <v>500</v>
      </c>
      <c r="D77" s="32" t="s">
        <v>66</v>
      </c>
      <c r="E77" s="43"/>
      <c r="F77" s="43"/>
      <c r="G77" s="17">
        <f t="shared" si="9"/>
        <v>0</v>
      </c>
      <c r="H77" s="17">
        <f t="shared" si="10"/>
        <v>0</v>
      </c>
      <c r="I77" s="43"/>
      <c r="J77" s="43"/>
      <c r="K77" s="43"/>
      <c r="L77" s="43"/>
      <c r="M77" s="17">
        <f t="shared" si="2"/>
        <v>0</v>
      </c>
      <c r="N77" s="43"/>
    </row>
    <row r="78" spans="1:14" ht="25.5" x14ac:dyDescent="0.25">
      <c r="A78" s="30" t="s">
        <v>335</v>
      </c>
      <c r="B78" s="31" t="s">
        <v>520</v>
      </c>
      <c r="C78" s="32">
        <v>2500</v>
      </c>
      <c r="D78" s="32" t="s">
        <v>66</v>
      </c>
      <c r="E78" s="43"/>
      <c r="F78" s="43"/>
      <c r="G78" s="17">
        <f t="shared" si="9"/>
        <v>0</v>
      </c>
      <c r="H78" s="17">
        <f t="shared" si="10"/>
        <v>0</v>
      </c>
      <c r="I78" s="43"/>
      <c r="J78" s="43"/>
      <c r="K78" s="43"/>
      <c r="L78" s="43"/>
      <c r="M78" s="17">
        <f t="shared" si="2"/>
        <v>0</v>
      </c>
      <c r="N78" s="43"/>
    </row>
    <row r="79" spans="1:14" ht="25.5" x14ac:dyDescent="0.25">
      <c r="A79" s="30" t="s">
        <v>336</v>
      </c>
      <c r="B79" s="31" t="s">
        <v>521</v>
      </c>
      <c r="C79" s="32">
        <v>2000</v>
      </c>
      <c r="D79" s="32" t="s">
        <v>66</v>
      </c>
      <c r="E79" s="43"/>
      <c r="F79" s="43"/>
      <c r="G79" s="17">
        <f t="shared" si="9"/>
        <v>0</v>
      </c>
      <c r="H79" s="17">
        <f t="shared" si="10"/>
        <v>0</v>
      </c>
      <c r="I79" s="43"/>
      <c r="J79" s="43"/>
      <c r="K79" s="43"/>
      <c r="L79" s="43"/>
      <c r="M79" s="17">
        <f t="shared" si="2"/>
        <v>0</v>
      </c>
      <c r="N79" s="43"/>
    </row>
    <row r="80" spans="1:14" ht="25.5" x14ac:dyDescent="0.25">
      <c r="A80" s="30" t="s">
        <v>337</v>
      </c>
      <c r="B80" s="31" t="s">
        <v>522</v>
      </c>
      <c r="C80" s="32">
        <v>500</v>
      </c>
      <c r="D80" s="32" t="s">
        <v>66</v>
      </c>
      <c r="E80" s="43"/>
      <c r="F80" s="43"/>
      <c r="G80" s="17">
        <f t="shared" si="9"/>
        <v>0</v>
      </c>
      <c r="H80" s="17">
        <f t="shared" si="10"/>
        <v>0</v>
      </c>
      <c r="I80" s="43"/>
      <c r="J80" s="43"/>
      <c r="K80" s="43"/>
      <c r="L80" s="43"/>
      <c r="M80" s="17">
        <f t="shared" si="2"/>
        <v>0</v>
      </c>
      <c r="N80" s="43"/>
    </row>
    <row r="81" spans="1:14" ht="25.5" x14ac:dyDescent="0.25">
      <c r="A81" s="30" t="s">
        <v>338</v>
      </c>
      <c r="B81" s="31" t="s">
        <v>523</v>
      </c>
      <c r="C81" s="32">
        <v>500</v>
      </c>
      <c r="D81" s="32" t="s">
        <v>66</v>
      </c>
      <c r="E81" s="43"/>
      <c r="F81" s="43"/>
      <c r="G81" s="17">
        <f>SUM(E81:F81)</f>
        <v>0</v>
      </c>
      <c r="H81" s="17">
        <f>(G81*C81)</f>
        <v>0</v>
      </c>
      <c r="I81" s="43"/>
      <c r="J81" s="43"/>
      <c r="K81" s="43"/>
      <c r="L81" s="43"/>
      <c r="M81" s="17">
        <f t="shared" si="2"/>
        <v>0</v>
      </c>
      <c r="N81" s="43"/>
    </row>
    <row r="82" spans="1:14" ht="25.5" x14ac:dyDescent="0.25">
      <c r="A82" s="30" t="s">
        <v>339</v>
      </c>
      <c r="B82" s="31" t="s">
        <v>525</v>
      </c>
      <c r="C82" s="32">
        <v>500</v>
      </c>
      <c r="D82" s="32" t="s">
        <v>66</v>
      </c>
      <c r="E82" s="43"/>
      <c r="F82" s="43"/>
      <c r="G82" s="17">
        <f>SUM(E82:F82)</f>
        <v>0</v>
      </c>
      <c r="H82" s="17">
        <f>(G82*C82)</f>
        <v>0</v>
      </c>
      <c r="I82" s="43"/>
      <c r="J82" s="43"/>
      <c r="K82" s="43"/>
      <c r="L82" s="43"/>
      <c r="M82" s="17">
        <f t="shared" si="2"/>
        <v>0</v>
      </c>
      <c r="N82" s="43"/>
    </row>
    <row r="83" spans="1:14" ht="25.5" x14ac:dyDescent="0.25">
      <c r="A83" s="30" t="s">
        <v>340</v>
      </c>
      <c r="B83" s="31" t="s">
        <v>524</v>
      </c>
      <c r="C83" s="32">
        <v>500</v>
      </c>
      <c r="D83" s="32" t="s">
        <v>66</v>
      </c>
      <c r="E83" s="43"/>
      <c r="F83" s="43"/>
      <c r="G83" s="17">
        <f t="shared" ref="G83:G105" si="13">SUM(E83:F83)</f>
        <v>0</v>
      </c>
      <c r="H83" s="17">
        <f t="shared" ref="H83:H105" si="14">(G83*C83)</f>
        <v>0</v>
      </c>
      <c r="I83" s="43"/>
      <c r="J83" s="43"/>
      <c r="K83" s="43"/>
      <c r="L83" s="43"/>
      <c r="M83" s="17">
        <f t="shared" si="2"/>
        <v>0</v>
      </c>
      <c r="N83" s="43"/>
    </row>
    <row r="84" spans="1:14" ht="25.5" x14ac:dyDescent="0.25">
      <c r="A84" s="30" t="s">
        <v>341</v>
      </c>
      <c r="B84" s="31" t="s">
        <v>526</v>
      </c>
      <c r="C84" s="32">
        <v>100</v>
      </c>
      <c r="D84" s="32" t="s">
        <v>66</v>
      </c>
      <c r="E84" s="43"/>
      <c r="F84" s="43"/>
      <c r="G84" s="17">
        <f t="shared" si="13"/>
        <v>0</v>
      </c>
      <c r="H84" s="17">
        <f t="shared" si="14"/>
        <v>0</v>
      </c>
      <c r="I84" s="43"/>
      <c r="J84" s="43"/>
      <c r="K84" s="43"/>
      <c r="L84" s="43"/>
      <c r="M84" s="17">
        <f t="shared" si="2"/>
        <v>0</v>
      </c>
      <c r="N84" s="43"/>
    </row>
    <row r="85" spans="1:14" x14ac:dyDescent="0.25">
      <c r="A85" s="30" t="s">
        <v>342</v>
      </c>
      <c r="B85" s="31" t="s">
        <v>527</v>
      </c>
      <c r="C85" s="32">
        <v>500</v>
      </c>
      <c r="D85" s="32" t="s">
        <v>66</v>
      </c>
      <c r="E85" s="43"/>
      <c r="F85" s="43"/>
      <c r="G85" s="17">
        <f t="shared" si="13"/>
        <v>0</v>
      </c>
      <c r="H85" s="17">
        <f t="shared" si="14"/>
        <v>0</v>
      </c>
      <c r="I85" s="43"/>
      <c r="J85" s="43"/>
      <c r="K85" s="43"/>
      <c r="L85" s="43"/>
      <c r="M85" s="17">
        <f t="shared" si="2"/>
        <v>0</v>
      </c>
      <c r="N85" s="43"/>
    </row>
    <row r="86" spans="1:14" x14ac:dyDescent="0.25">
      <c r="A86" s="30" t="s">
        <v>343</v>
      </c>
      <c r="B86" s="31" t="s">
        <v>528</v>
      </c>
      <c r="C86" s="32">
        <v>1000</v>
      </c>
      <c r="D86" s="32" t="s">
        <v>66</v>
      </c>
      <c r="E86" s="43"/>
      <c r="F86" s="43"/>
      <c r="G86" s="17">
        <f t="shared" si="13"/>
        <v>0</v>
      </c>
      <c r="H86" s="17">
        <f t="shared" si="14"/>
        <v>0</v>
      </c>
      <c r="I86" s="43"/>
      <c r="J86" s="43"/>
      <c r="K86" s="43"/>
      <c r="L86" s="43"/>
      <c r="M86" s="17">
        <f t="shared" si="2"/>
        <v>0</v>
      </c>
      <c r="N86" s="43"/>
    </row>
    <row r="87" spans="1:14" x14ac:dyDescent="0.25">
      <c r="A87" s="30" t="s">
        <v>344</v>
      </c>
      <c r="B87" s="31" t="s">
        <v>529</v>
      </c>
      <c r="C87" s="32">
        <v>100</v>
      </c>
      <c r="D87" s="32" t="s">
        <v>66</v>
      </c>
      <c r="E87" s="43"/>
      <c r="F87" s="43"/>
      <c r="G87" s="17">
        <f t="shared" si="13"/>
        <v>0</v>
      </c>
      <c r="H87" s="17">
        <f t="shared" si="14"/>
        <v>0</v>
      </c>
      <c r="I87" s="43"/>
      <c r="J87" s="43"/>
      <c r="K87" s="43"/>
      <c r="L87" s="43"/>
      <c r="M87" s="17">
        <f t="shared" si="2"/>
        <v>0</v>
      </c>
      <c r="N87" s="43"/>
    </row>
    <row r="88" spans="1:14" x14ac:dyDescent="0.25">
      <c r="A88" s="30" t="s">
        <v>345</v>
      </c>
      <c r="B88" s="31" t="s">
        <v>530</v>
      </c>
      <c r="C88" s="32">
        <v>100</v>
      </c>
      <c r="D88" s="32" t="s">
        <v>66</v>
      </c>
      <c r="E88" s="43"/>
      <c r="F88" s="43"/>
      <c r="G88" s="17">
        <f t="shared" si="13"/>
        <v>0</v>
      </c>
      <c r="H88" s="17">
        <f t="shared" si="14"/>
        <v>0</v>
      </c>
      <c r="I88" s="43"/>
      <c r="J88" s="43"/>
      <c r="K88" s="43"/>
      <c r="L88" s="43"/>
      <c r="M88" s="17">
        <f t="shared" si="2"/>
        <v>0</v>
      </c>
      <c r="N88" s="43"/>
    </row>
    <row r="89" spans="1:14" x14ac:dyDescent="0.25">
      <c r="A89" s="30" t="s">
        <v>346</v>
      </c>
      <c r="B89" s="31" t="s">
        <v>531</v>
      </c>
      <c r="C89" s="32">
        <v>2500</v>
      </c>
      <c r="D89" s="32" t="s">
        <v>66</v>
      </c>
      <c r="E89" s="43"/>
      <c r="F89" s="43"/>
      <c r="G89" s="17">
        <f t="shared" si="13"/>
        <v>0</v>
      </c>
      <c r="H89" s="17">
        <f t="shared" si="14"/>
        <v>0</v>
      </c>
      <c r="I89" s="43"/>
      <c r="J89" s="43"/>
      <c r="K89" s="43"/>
      <c r="L89" s="43"/>
      <c r="M89" s="17">
        <f t="shared" si="2"/>
        <v>0</v>
      </c>
      <c r="N89" s="43"/>
    </row>
    <row r="90" spans="1:14" x14ac:dyDescent="0.25">
      <c r="A90" s="30" t="s">
        <v>347</v>
      </c>
      <c r="B90" s="31" t="s">
        <v>532</v>
      </c>
      <c r="C90" s="32">
        <v>5000</v>
      </c>
      <c r="D90" s="32" t="s">
        <v>66</v>
      </c>
      <c r="E90" s="43"/>
      <c r="F90" s="43"/>
      <c r="G90" s="17">
        <f t="shared" si="13"/>
        <v>0</v>
      </c>
      <c r="H90" s="17">
        <f t="shared" si="14"/>
        <v>0</v>
      </c>
      <c r="I90" s="43"/>
      <c r="J90" s="43"/>
      <c r="K90" s="43"/>
      <c r="L90" s="43"/>
      <c r="M90" s="17">
        <f t="shared" si="2"/>
        <v>0</v>
      </c>
      <c r="N90" s="43"/>
    </row>
    <row r="91" spans="1:14" x14ac:dyDescent="0.25">
      <c r="A91" s="30" t="s">
        <v>348</v>
      </c>
      <c r="B91" s="31" t="s">
        <v>533</v>
      </c>
      <c r="C91" s="32">
        <v>1000</v>
      </c>
      <c r="D91" s="32" t="s">
        <v>66</v>
      </c>
      <c r="E91" s="43"/>
      <c r="F91" s="43"/>
      <c r="G91" s="17">
        <f t="shared" si="13"/>
        <v>0</v>
      </c>
      <c r="H91" s="17">
        <f t="shared" si="14"/>
        <v>0</v>
      </c>
      <c r="I91" s="43"/>
      <c r="J91" s="43"/>
      <c r="K91" s="43"/>
      <c r="L91" s="43"/>
      <c r="M91" s="17">
        <f t="shared" si="2"/>
        <v>0</v>
      </c>
      <c r="N91" s="43"/>
    </row>
    <row r="92" spans="1:14" x14ac:dyDescent="0.25">
      <c r="A92" s="30" t="s">
        <v>349</v>
      </c>
      <c r="B92" s="31" t="s">
        <v>534</v>
      </c>
      <c r="C92" s="32">
        <v>500</v>
      </c>
      <c r="D92" s="32" t="s">
        <v>66</v>
      </c>
      <c r="E92" s="43"/>
      <c r="F92" s="43"/>
      <c r="G92" s="17">
        <f t="shared" si="13"/>
        <v>0</v>
      </c>
      <c r="H92" s="17">
        <f t="shared" si="14"/>
        <v>0</v>
      </c>
      <c r="I92" s="43"/>
      <c r="J92" s="43"/>
      <c r="K92" s="43"/>
      <c r="L92" s="43"/>
      <c r="M92" s="17">
        <f t="shared" si="2"/>
        <v>0</v>
      </c>
      <c r="N92" s="43"/>
    </row>
    <row r="93" spans="1:14" x14ac:dyDescent="0.25">
      <c r="A93" s="30" t="s">
        <v>350</v>
      </c>
      <c r="B93" s="31" t="s">
        <v>535</v>
      </c>
      <c r="C93" s="32">
        <v>500</v>
      </c>
      <c r="D93" s="32" t="s">
        <v>66</v>
      </c>
      <c r="E93" s="43"/>
      <c r="F93" s="43"/>
      <c r="G93" s="17">
        <f t="shared" ref="G93:G104" si="15">SUM(E93:F93)</f>
        <v>0</v>
      </c>
      <c r="H93" s="17">
        <f t="shared" ref="H93:H104" si="16">(G93*C93)</f>
        <v>0</v>
      </c>
      <c r="I93" s="43"/>
      <c r="J93" s="43"/>
      <c r="K93" s="43"/>
      <c r="L93" s="43"/>
      <c r="M93" s="17">
        <f t="shared" si="2"/>
        <v>0</v>
      </c>
      <c r="N93" s="43"/>
    </row>
    <row r="94" spans="1:14" x14ac:dyDescent="0.25">
      <c r="A94" s="30" t="s">
        <v>351</v>
      </c>
      <c r="B94" s="31" t="s">
        <v>536</v>
      </c>
      <c r="C94" s="32">
        <v>500</v>
      </c>
      <c r="D94" s="32" t="s">
        <v>66</v>
      </c>
      <c r="E94" s="43"/>
      <c r="F94" s="43"/>
      <c r="G94" s="17">
        <f t="shared" si="15"/>
        <v>0</v>
      </c>
      <c r="H94" s="17">
        <f t="shared" si="16"/>
        <v>0</v>
      </c>
      <c r="I94" s="43"/>
      <c r="J94" s="43"/>
      <c r="K94" s="43"/>
      <c r="L94" s="43"/>
      <c r="M94" s="17">
        <f t="shared" si="2"/>
        <v>0</v>
      </c>
      <c r="N94" s="43"/>
    </row>
    <row r="95" spans="1:14" x14ac:dyDescent="0.25">
      <c r="A95" s="30" t="s">
        <v>352</v>
      </c>
      <c r="B95" s="31" t="s">
        <v>537</v>
      </c>
      <c r="C95" s="32">
        <v>100</v>
      </c>
      <c r="D95" s="32" t="s">
        <v>66</v>
      </c>
      <c r="E95" s="43"/>
      <c r="F95" s="43"/>
      <c r="G95" s="17">
        <f t="shared" si="15"/>
        <v>0</v>
      </c>
      <c r="H95" s="17">
        <f t="shared" si="16"/>
        <v>0</v>
      </c>
      <c r="I95" s="43"/>
      <c r="J95" s="43"/>
      <c r="K95" s="43"/>
      <c r="L95" s="43"/>
      <c r="M95" s="17">
        <f t="shared" si="2"/>
        <v>0</v>
      </c>
      <c r="N95" s="43"/>
    </row>
    <row r="96" spans="1:14" x14ac:dyDescent="0.25">
      <c r="A96" s="30" t="s">
        <v>353</v>
      </c>
      <c r="B96" s="31" t="s">
        <v>538</v>
      </c>
      <c r="C96" s="32">
        <v>100</v>
      </c>
      <c r="D96" s="32" t="s">
        <v>66</v>
      </c>
      <c r="E96" s="43"/>
      <c r="F96" s="43"/>
      <c r="G96" s="17">
        <f t="shared" si="15"/>
        <v>0</v>
      </c>
      <c r="H96" s="17">
        <f t="shared" si="16"/>
        <v>0</v>
      </c>
      <c r="I96" s="43"/>
      <c r="J96" s="43"/>
      <c r="K96" s="43"/>
      <c r="L96" s="43"/>
      <c r="M96" s="17">
        <f t="shared" si="2"/>
        <v>0</v>
      </c>
      <c r="N96" s="43"/>
    </row>
    <row r="97" spans="1:14" ht="25.5" x14ac:dyDescent="0.25">
      <c r="A97" s="30" t="s">
        <v>354</v>
      </c>
      <c r="B97" s="31" t="s">
        <v>791</v>
      </c>
      <c r="C97" s="32">
        <v>1000</v>
      </c>
      <c r="D97" s="32" t="s">
        <v>66</v>
      </c>
      <c r="E97" s="43"/>
      <c r="F97" s="43"/>
      <c r="G97" s="17">
        <f t="shared" ref="G97" si="17">SUM(E97:F97)</f>
        <v>0</v>
      </c>
      <c r="H97" s="17">
        <f t="shared" ref="H97" si="18">(G97*C97)</f>
        <v>0</v>
      </c>
      <c r="I97" s="43"/>
      <c r="J97" s="43"/>
      <c r="K97" s="43"/>
      <c r="L97" s="43"/>
      <c r="M97" s="17">
        <f t="shared" si="2"/>
        <v>0</v>
      </c>
      <c r="N97" s="43"/>
    </row>
    <row r="98" spans="1:14" ht="25.5" x14ac:dyDescent="0.25">
      <c r="A98" s="30" t="s">
        <v>355</v>
      </c>
      <c r="B98" s="31" t="s">
        <v>792</v>
      </c>
      <c r="C98" s="32">
        <v>500</v>
      </c>
      <c r="D98" s="32" t="s">
        <v>66</v>
      </c>
      <c r="E98" s="43"/>
      <c r="F98" s="43"/>
      <c r="G98" s="17">
        <f t="shared" ref="G98" si="19">SUM(E98:F98)</f>
        <v>0</v>
      </c>
      <c r="H98" s="17">
        <f t="shared" ref="H98" si="20">(G98*C98)</f>
        <v>0</v>
      </c>
      <c r="I98" s="43"/>
      <c r="J98" s="43"/>
      <c r="K98" s="43"/>
      <c r="L98" s="43"/>
      <c r="M98" s="17">
        <f t="shared" si="2"/>
        <v>0</v>
      </c>
      <c r="N98" s="43"/>
    </row>
    <row r="99" spans="1:14" x14ac:dyDescent="0.25">
      <c r="A99" s="30" t="s">
        <v>356</v>
      </c>
      <c r="B99" s="31" t="s">
        <v>544</v>
      </c>
      <c r="C99" s="32">
        <v>1000</v>
      </c>
      <c r="D99" s="32" t="s">
        <v>66</v>
      </c>
      <c r="E99" s="43"/>
      <c r="F99" s="43"/>
      <c r="G99" s="17">
        <f>SUM(E99:F99)</f>
        <v>0</v>
      </c>
      <c r="H99" s="17">
        <f>(G99*C99)</f>
        <v>0</v>
      </c>
      <c r="I99" s="43"/>
      <c r="J99" s="43"/>
      <c r="K99" s="43"/>
      <c r="L99" s="43"/>
      <c r="M99" s="17">
        <f t="shared" si="2"/>
        <v>0</v>
      </c>
      <c r="N99" s="43"/>
    </row>
    <row r="100" spans="1:14" ht="15" customHeight="1" x14ac:dyDescent="0.25">
      <c r="A100" s="30" t="s">
        <v>357</v>
      </c>
      <c r="B100" s="31" t="s">
        <v>539</v>
      </c>
      <c r="C100" s="32">
        <v>1000</v>
      </c>
      <c r="D100" s="32" t="s">
        <v>66</v>
      </c>
      <c r="E100" s="43"/>
      <c r="F100" s="43"/>
      <c r="G100" s="17">
        <f t="shared" si="15"/>
        <v>0</v>
      </c>
      <c r="H100" s="17">
        <f t="shared" si="16"/>
        <v>0</v>
      </c>
      <c r="I100" s="43"/>
      <c r="J100" s="43"/>
      <c r="K100" s="43"/>
      <c r="L100" s="43"/>
      <c r="M100" s="17">
        <f t="shared" si="2"/>
        <v>0</v>
      </c>
      <c r="N100" s="43"/>
    </row>
    <row r="101" spans="1:14" x14ac:dyDescent="0.25">
      <c r="A101" s="30" t="s">
        <v>358</v>
      </c>
      <c r="B101" s="31" t="s">
        <v>540</v>
      </c>
      <c r="C101" s="32">
        <v>500</v>
      </c>
      <c r="D101" s="32" t="s">
        <v>66</v>
      </c>
      <c r="E101" s="43"/>
      <c r="F101" s="43"/>
      <c r="G101" s="17">
        <f t="shared" si="15"/>
        <v>0</v>
      </c>
      <c r="H101" s="17">
        <f t="shared" si="16"/>
        <v>0</v>
      </c>
      <c r="I101" s="43"/>
      <c r="J101" s="43"/>
      <c r="K101" s="43"/>
      <c r="L101" s="43"/>
      <c r="M101" s="17">
        <f t="shared" si="2"/>
        <v>0</v>
      </c>
      <c r="N101" s="43"/>
    </row>
    <row r="102" spans="1:14" x14ac:dyDescent="0.25">
      <c r="A102" s="30" t="s">
        <v>359</v>
      </c>
      <c r="B102" s="31" t="s">
        <v>542</v>
      </c>
      <c r="C102" s="32">
        <v>8000</v>
      </c>
      <c r="D102" s="32" t="s">
        <v>66</v>
      </c>
      <c r="E102" s="43"/>
      <c r="F102" s="43"/>
      <c r="G102" s="17">
        <f t="shared" si="15"/>
        <v>0</v>
      </c>
      <c r="H102" s="17">
        <f t="shared" si="16"/>
        <v>0</v>
      </c>
      <c r="I102" s="43"/>
      <c r="J102" s="43"/>
      <c r="K102" s="43"/>
      <c r="L102" s="43"/>
      <c r="M102" s="17">
        <f t="shared" si="2"/>
        <v>0</v>
      </c>
      <c r="N102" s="43"/>
    </row>
    <row r="103" spans="1:14" x14ac:dyDescent="0.25">
      <c r="A103" s="30" t="s">
        <v>360</v>
      </c>
      <c r="B103" s="31" t="s">
        <v>541</v>
      </c>
      <c r="C103" s="32">
        <v>8000</v>
      </c>
      <c r="D103" s="32" t="s">
        <v>66</v>
      </c>
      <c r="E103" s="43"/>
      <c r="F103" s="43"/>
      <c r="G103" s="17">
        <f t="shared" si="15"/>
        <v>0</v>
      </c>
      <c r="H103" s="17">
        <f t="shared" si="16"/>
        <v>0</v>
      </c>
      <c r="I103" s="43"/>
      <c r="J103" s="43"/>
      <c r="K103" s="43"/>
      <c r="L103" s="43"/>
      <c r="M103" s="17">
        <f t="shared" si="2"/>
        <v>0</v>
      </c>
      <c r="N103" s="43"/>
    </row>
    <row r="104" spans="1:14" x14ac:dyDescent="0.25">
      <c r="A104" s="30" t="s">
        <v>361</v>
      </c>
      <c r="B104" s="31" t="s">
        <v>543</v>
      </c>
      <c r="C104" s="32">
        <v>500</v>
      </c>
      <c r="D104" s="32" t="s">
        <v>66</v>
      </c>
      <c r="E104" s="43"/>
      <c r="F104" s="43"/>
      <c r="G104" s="17">
        <f t="shared" si="15"/>
        <v>0</v>
      </c>
      <c r="H104" s="17">
        <f t="shared" si="16"/>
        <v>0</v>
      </c>
      <c r="I104" s="43"/>
      <c r="J104" s="43"/>
      <c r="K104" s="43"/>
      <c r="L104" s="43"/>
      <c r="M104" s="17">
        <f t="shared" si="2"/>
        <v>0</v>
      </c>
      <c r="N104" s="43"/>
    </row>
    <row r="105" spans="1:14" x14ac:dyDescent="0.25">
      <c r="A105" s="30" t="s">
        <v>362</v>
      </c>
      <c r="B105" s="31" t="s">
        <v>545</v>
      </c>
      <c r="C105" s="32">
        <v>1000</v>
      </c>
      <c r="D105" s="32" t="s">
        <v>66</v>
      </c>
      <c r="E105" s="43"/>
      <c r="F105" s="43"/>
      <c r="G105" s="17">
        <f t="shared" si="13"/>
        <v>0</v>
      </c>
      <c r="H105" s="17">
        <f t="shared" si="14"/>
        <v>0</v>
      </c>
      <c r="I105" s="43"/>
      <c r="J105" s="43"/>
      <c r="K105" s="43"/>
      <c r="L105" s="43"/>
      <c r="M105" s="17">
        <f t="shared" si="2"/>
        <v>0</v>
      </c>
      <c r="N105" s="43"/>
    </row>
    <row r="106" spans="1:14" x14ac:dyDescent="0.25">
      <c r="A106" s="30" t="s">
        <v>363</v>
      </c>
      <c r="B106" s="31" t="s">
        <v>546</v>
      </c>
      <c r="C106" s="32">
        <v>1000</v>
      </c>
      <c r="D106" s="32" t="s">
        <v>66</v>
      </c>
      <c r="E106" s="43"/>
      <c r="F106" s="43"/>
      <c r="G106" s="17">
        <f>SUM(E106:F106)</f>
        <v>0</v>
      </c>
      <c r="H106" s="17">
        <f>(G106*C106)</f>
        <v>0</v>
      </c>
      <c r="I106" s="43"/>
      <c r="J106" s="43"/>
      <c r="K106" s="43"/>
      <c r="L106" s="43"/>
      <c r="M106" s="17">
        <f t="shared" si="2"/>
        <v>0</v>
      </c>
      <c r="N106" s="43"/>
    </row>
    <row r="107" spans="1:14" x14ac:dyDescent="0.25">
      <c r="A107" s="105" t="s">
        <v>547</v>
      </c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</row>
    <row r="108" spans="1:14" ht="25.5" x14ac:dyDescent="0.25">
      <c r="A108" s="30" t="s">
        <v>364</v>
      </c>
      <c r="B108" s="31" t="s">
        <v>548</v>
      </c>
      <c r="C108" s="32">
        <v>500</v>
      </c>
      <c r="D108" s="32" t="s">
        <v>66</v>
      </c>
      <c r="E108" s="43"/>
      <c r="F108" s="43"/>
      <c r="G108" s="17">
        <f>SUM(E108:F108)</f>
        <v>0</v>
      </c>
      <c r="H108" s="17">
        <f>(G108*C108)</f>
        <v>0</v>
      </c>
      <c r="I108" s="43"/>
      <c r="J108" s="43"/>
      <c r="K108" s="43"/>
      <c r="L108" s="43"/>
      <c r="M108" s="17">
        <f t="shared" si="2"/>
        <v>0</v>
      </c>
      <c r="N108" s="43"/>
    </row>
    <row r="109" spans="1:14" ht="19.899999999999999" customHeight="1" x14ac:dyDescent="0.25">
      <c r="A109" s="30" t="s">
        <v>574</v>
      </c>
      <c r="B109" s="31" t="s">
        <v>549</v>
      </c>
      <c r="C109" s="32">
        <v>1000</v>
      </c>
      <c r="D109" s="32" t="s">
        <v>66</v>
      </c>
      <c r="E109" s="43"/>
      <c r="F109" s="43"/>
      <c r="G109" s="17">
        <f>SUM(E109:F109)</f>
        <v>0</v>
      </c>
      <c r="H109" s="17">
        <f>(G109*C109)</f>
        <v>0</v>
      </c>
      <c r="I109" s="43"/>
      <c r="J109" s="43"/>
      <c r="K109" s="43"/>
      <c r="L109" s="43"/>
      <c r="M109" s="17">
        <f t="shared" si="2"/>
        <v>0</v>
      </c>
      <c r="N109" s="43"/>
    </row>
    <row r="110" spans="1:14" ht="25.5" x14ac:dyDescent="0.25">
      <c r="A110" s="30" t="s">
        <v>575</v>
      </c>
      <c r="B110" s="31" t="s">
        <v>550</v>
      </c>
      <c r="C110" s="32">
        <v>500</v>
      </c>
      <c r="D110" s="32" t="s">
        <v>66</v>
      </c>
      <c r="E110" s="43"/>
      <c r="F110" s="43"/>
      <c r="G110" s="17">
        <f>SUM(E110:F110)</f>
        <v>0</v>
      </c>
      <c r="H110" s="17">
        <f>(G110*C110)</f>
        <v>0</v>
      </c>
      <c r="I110" s="43"/>
      <c r="J110" s="43"/>
      <c r="K110" s="43"/>
      <c r="L110" s="43"/>
      <c r="M110" s="17">
        <f t="shared" si="2"/>
        <v>0</v>
      </c>
      <c r="N110" s="43"/>
    </row>
    <row r="111" spans="1:14" ht="25.5" x14ac:dyDescent="0.25">
      <c r="A111" s="30" t="s">
        <v>576</v>
      </c>
      <c r="B111" s="31" t="s">
        <v>551</v>
      </c>
      <c r="C111" s="32">
        <v>500</v>
      </c>
      <c r="D111" s="32" t="s">
        <v>66</v>
      </c>
      <c r="E111" s="43"/>
      <c r="F111" s="43"/>
      <c r="G111" s="17">
        <f t="shared" ref="G111:G127" si="21">SUM(E111:F111)</f>
        <v>0</v>
      </c>
      <c r="H111" s="17">
        <f t="shared" ref="H111:H127" si="22">(G111*C111)</f>
        <v>0</v>
      </c>
      <c r="I111" s="43"/>
      <c r="J111" s="43"/>
      <c r="K111" s="43"/>
      <c r="L111" s="43"/>
      <c r="M111" s="17">
        <f t="shared" si="2"/>
        <v>0</v>
      </c>
      <c r="N111" s="43"/>
    </row>
    <row r="112" spans="1:14" ht="25.5" x14ac:dyDescent="0.25">
      <c r="A112" s="30" t="s">
        <v>577</v>
      </c>
      <c r="B112" s="31" t="s">
        <v>552</v>
      </c>
      <c r="C112" s="32">
        <v>500</v>
      </c>
      <c r="D112" s="32" t="s">
        <v>66</v>
      </c>
      <c r="E112" s="43"/>
      <c r="F112" s="43"/>
      <c r="G112" s="17">
        <f t="shared" si="21"/>
        <v>0</v>
      </c>
      <c r="H112" s="17">
        <f t="shared" si="22"/>
        <v>0</v>
      </c>
      <c r="I112" s="43"/>
      <c r="J112" s="43"/>
      <c r="K112" s="43"/>
      <c r="L112" s="43"/>
      <c r="M112" s="17">
        <f t="shared" si="2"/>
        <v>0</v>
      </c>
      <c r="N112" s="43"/>
    </row>
    <row r="113" spans="1:14" ht="25.5" x14ac:dyDescent="0.25">
      <c r="A113" s="30" t="s">
        <v>578</v>
      </c>
      <c r="B113" s="31" t="s">
        <v>553</v>
      </c>
      <c r="C113" s="32">
        <v>500</v>
      </c>
      <c r="D113" s="32" t="s">
        <v>66</v>
      </c>
      <c r="E113" s="43"/>
      <c r="F113" s="43"/>
      <c r="G113" s="17">
        <f t="shared" si="21"/>
        <v>0</v>
      </c>
      <c r="H113" s="17">
        <f t="shared" si="22"/>
        <v>0</v>
      </c>
      <c r="I113" s="43"/>
      <c r="J113" s="43"/>
      <c r="K113" s="43"/>
      <c r="L113" s="43"/>
      <c r="M113" s="17">
        <f t="shared" si="2"/>
        <v>0</v>
      </c>
      <c r="N113" s="43"/>
    </row>
    <row r="114" spans="1:14" x14ac:dyDescent="0.25">
      <c r="A114" s="30" t="s">
        <v>579</v>
      </c>
      <c r="B114" s="31" t="s">
        <v>557</v>
      </c>
      <c r="C114" s="32">
        <v>500</v>
      </c>
      <c r="D114" s="32" t="s">
        <v>66</v>
      </c>
      <c r="E114" s="43"/>
      <c r="F114" s="43"/>
      <c r="G114" s="17">
        <f t="shared" ref="G114" si="23">SUM(E114:F114)</f>
        <v>0</v>
      </c>
      <c r="H114" s="17">
        <f t="shared" ref="H114" si="24">(G114*C114)</f>
        <v>0</v>
      </c>
      <c r="I114" s="43"/>
      <c r="J114" s="43"/>
      <c r="K114" s="43"/>
      <c r="L114" s="43"/>
      <c r="M114" s="17">
        <f t="shared" si="2"/>
        <v>0</v>
      </c>
      <c r="N114" s="43"/>
    </row>
    <row r="115" spans="1:14" x14ac:dyDescent="0.25">
      <c r="A115" s="30" t="s">
        <v>580</v>
      </c>
      <c r="B115" s="31" t="s">
        <v>554</v>
      </c>
      <c r="C115" s="32">
        <v>2000</v>
      </c>
      <c r="D115" s="32" t="s">
        <v>66</v>
      </c>
      <c r="E115" s="43"/>
      <c r="F115" s="43"/>
      <c r="G115" s="17">
        <f t="shared" si="21"/>
        <v>0</v>
      </c>
      <c r="H115" s="17">
        <f t="shared" si="22"/>
        <v>0</v>
      </c>
      <c r="I115" s="43"/>
      <c r="J115" s="43"/>
      <c r="K115" s="43"/>
      <c r="L115" s="43"/>
      <c r="M115" s="17">
        <f t="shared" si="2"/>
        <v>0</v>
      </c>
      <c r="N115" s="43"/>
    </row>
    <row r="116" spans="1:14" x14ac:dyDescent="0.25">
      <c r="A116" s="30" t="s">
        <v>581</v>
      </c>
      <c r="B116" s="31" t="s">
        <v>555</v>
      </c>
      <c r="C116" s="32">
        <v>500</v>
      </c>
      <c r="D116" s="32" t="s">
        <v>66</v>
      </c>
      <c r="E116" s="43"/>
      <c r="F116" s="43"/>
      <c r="G116" s="17">
        <f t="shared" si="21"/>
        <v>0</v>
      </c>
      <c r="H116" s="17">
        <f t="shared" si="22"/>
        <v>0</v>
      </c>
      <c r="I116" s="43"/>
      <c r="J116" s="43"/>
      <c r="K116" s="43"/>
      <c r="L116" s="43"/>
      <c r="M116" s="17">
        <f t="shared" si="2"/>
        <v>0</v>
      </c>
      <c r="N116" s="43"/>
    </row>
    <row r="117" spans="1:14" x14ac:dyDescent="0.25">
      <c r="A117" s="30" t="s">
        <v>582</v>
      </c>
      <c r="B117" s="31" t="s">
        <v>556</v>
      </c>
      <c r="C117" s="32">
        <v>500</v>
      </c>
      <c r="D117" s="32" t="s">
        <v>66</v>
      </c>
      <c r="E117" s="43"/>
      <c r="F117" s="43"/>
      <c r="G117" s="17">
        <f t="shared" si="21"/>
        <v>0</v>
      </c>
      <c r="H117" s="17">
        <f t="shared" si="22"/>
        <v>0</v>
      </c>
      <c r="I117" s="43"/>
      <c r="J117" s="43"/>
      <c r="K117" s="43"/>
      <c r="L117" s="43"/>
      <c r="M117" s="17">
        <f t="shared" si="2"/>
        <v>0</v>
      </c>
      <c r="N117" s="43"/>
    </row>
    <row r="118" spans="1:14" ht="25.5" x14ac:dyDescent="0.25">
      <c r="A118" s="30" t="s">
        <v>583</v>
      </c>
      <c r="B118" s="31" t="s">
        <v>790</v>
      </c>
      <c r="C118" s="32">
        <v>500</v>
      </c>
      <c r="D118" s="32" t="s">
        <v>66</v>
      </c>
      <c r="E118" s="43"/>
      <c r="F118" s="43"/>
      <c r="G118" s="17">
        <f t="shared" ref="G118" si="25">SUM(E118:F118)</f>
        <v>0</v>
      </c>
      <c r="H118" s="17">
        <f t="shared" ref="H118" si="26">(G118*C118)</f>
        <v>0</v>
      </c>
      <c r="I118" s="43"/>
      <c r="J118" s="43"/>
      <c r="K118" s="43"/>
      <c r="L118" s="43"/>
      <c r="M118" s="17">
        <f t="shared" si="2"/>
        <v>0</v>
      </c>
      <c r="N118" s="43"/>
    </row>
    <row r="119" spans="1:14" ht="25.5" x14ac:dyDescent="0.25">
      <c r="A119" s="30" t="s">
        <v>584</v>
      </c>
      <c r="B119" s="31" t="s">
        <v>558</v>
      </c>
      <c r="C119" s="32">
        <v>500</v>
      </c>
      <c r="D119" s="32" t="s">
        <v>66</v>
      </c>
      <c r="E119" s="43"/>
      <c r="F119" s="43"/>
      <c r="G119" s="17">
        <f t="shared" si="21"/>
        <v>0</v>
      </c>
      <c r="H119" s="17">
        <f t="shared" si="22"/>
        <v>0</v>
      </c>
      <c r="I119" s="43"/>
      <c r="J119" s="43"/>
      <c r="K119" s="43"/>
      <c r="L119" s="43"/>
      <c r="M119" s="17">
        <f t="shared" si="2"/>
        <v>0</v>
      </c>
      <c r="N119" s="43"/>
    </row>
    <row r="120" spans="1:14" ht="25.5" x14ac:dyDescent="0.25">
      <c r="A120" s="30" t="s">
        <v>585</v>
      </c>
      <c r="B120" s="31" t="s">
        <v>559</v>
      </c>
      <c r="C120" s="32">
        <v>100</v>
      </c>
      <c r="D120" s="32" t="s">
        <v>66</v>
      </c>
      <c r="E120" s="43"/>
      <c r="F120" s="43"/>
      <c r="G120" s="17">
        <f t="shared" si="21"/>
        <v>0</v>
      </c>
      <c r="H120" s="17">
        <f t="shared" si="22"/>
        <v>0</v>
      </c>
      <c r="I120" s="43"/>
      <c r="J120" s="43"/>
      <c r="K120" s="43"/>
      <c r="L120" s="43"/>
      <c r="M120" s="17">
        <f t="shared" si="2"/>
        <v>0</v>
      </c>
      <c r="N120" s="43"/>
    </row>
    <row r="121" spans="1:14" ht="25.5" x14ac:dyDescent="0.25">
      <c r="A121" s="30" t="s">
        <v>586</v>
      </c>
      <c r="B121" s="31" t="s">
        <v>560</v>
      </c>
      <c r="C121" s="32">
        <v>100</v>
      </c>
      <c r="D121" s="32" t="s">
        <v>66</v>
      </c>
      <c r="E121" s="43"/>
      <c r="F121" s="43"/>
      <c r="G121" s="17">
        <f t="shared" ref="G121:G126" si="27">SUM(E121:F121)</f>
        <v>0</v>
      </c>
      <c r="H121" s="17">
        <f t="shared" ref="H121:H126" si="28">(G121*C121)</f>
        <v>0</v>
      </c>
      <c r="I121" s="43"/>
      <c r="J121" s="43"/>
      <c r="K121" s="43"/>
      <c r="L121" s="43"/>
      <c r="M121" s="17">
        <f t="shared" si="2"/>
        <v>0</v>
      </c>
      <c r="N121" s="43"/>
    </row>
    <row r="122" spans="1:14" ht="25.5" x14ac:dyDescent="0.25">
      <c r="A122" s="30" t="s">
        <v>587</v>
      </c>
      <c r="B122" s="31" t="s">
        <v>561</v>
      </c>
      <c r="C122" s="32">
        <v>400</v>
      </c>
      <c r="D122" s="32" t="s">
        <v>66</v>
      </c>
      <c r="E122" s="43"/>
      <c r="F122" s="43"/>
      <c r="G122" s="17">
        <f t="shared" si="27"/>
        <v>0</v>
      </c>
      <c r="H122" s="17">
        <f t="shared" si="28"/>
        <v>0</v>
      </c>
      <c r="I122" s="43"/>
      <c r="J122" s="43"/>
      <c r="K122" s="43"/>
      <c r="L122" s="43"/>
      <c r="M122" s="17">
        <f t="shared" si="2"/>
        <v>0</v>
      </c>
      <c r="N122" s="43"/>
    </row>
    <row r="123" spans="1:14" ht="25.5" x14ac:dyDescent="0.25">
      <c r="A123" s="30" t="s">
        <v>588</v>
      </c>
      <c r="B123" s="31" t="s">
        <v>562</v>
      </c>
      <c r="C123" s="32">
        <v>100</v>
      </c>
      <c r="D123" s="32" t="s">
        <v>66</v>
      </c>
      <c r="E123" s="43"/>
      <c r="F123" s="43"/>
      <c r="G123" s="17">
        <f t="shared" si="27"/>
        <v>0</v>
      </c>
      <c r="H123" s="17">
        <f t="shared" si="28"/>
        <v>0</v>
      </c>
      <c r="I123" s="43"/>
      <c r="J123" s="43"/>
      <c r="K123" s="43"/>
      <c r="L123" s="43"/>
      <c r="M123" s="17">
        <f t="shared" si="2"/>
        <v>0</v>
      </c>
      <c r="N123" s="43"/>
    </row>
    <row r="124" spans="1:14" ht="25.5" x14ac:dyDescent="0.25">
      <c r="A124" s="30" t="s">
        <v>589</v>
      </c>
      <c r="B124" s="31" t="s">
        <v>563</v>
      </c>
      <c r="C124" s="32">
        <v>100</v>
      </c>
      <c r="D124" s="32" t="s">
        <v>66</v>
      </c>
      <c r="E124" s="43"/>
      <c r="F124" s="43"/>
      <c r="G124" s="17">
        <f t="shared" si="27"/>
        <v>0</v>
      </c>
      <c r="H124" s="17">
        <f t="shared" si="28"/>
        <v>0</v>
      </c>
      <c r="I124" s="43"/>
      <c r="J124" s="43"/>
      <c r="K124" s="43"/>
      <c r="L124" s="43"/>
      <c r="M124" s="17">
        <f t="shared" si="2"/>
        <v>0</v>
      </c>
      <c r="N124" s="43"/>
    </row>
    <row r="125" spans="1:14" x14ac:dyDescent="0.25">
      <c r="A125" s="30" t="s">
        <v>590</v>
      </c>
      <c r="B125" s="31" t="s">
        <v>564</v>
      </c>
      <c r="C125" s="32">
        <v>1500</v>
      </c>
      <c r="D125" s="32" t="s">
        <v>66</v>
      </c>
      <c r="E125" s="43"/>
      <c r="F125" s="43"/>
      <c r="G125" s="17">
        <f t="shared" si="27"/>
        <v>0</v>
      </c>
      <c r="H125" s="17">
        <f t="shared" si="28"/>
        <v>0</v>
      </c>
      <c r="I125" s="43"/>
      <c r="J125" s="43"/>
      <c r="K125" s="43"/>
      <c r="L125" s="43"/>
      <c r="M125" s="17">
        <f t="shared" si="2"/>
        <v>0</v>
      </c>
      <c r="N125" s="43"/>
    </row>
    <row r="126" spans="1:14" x14ac:dyDescent="0.25">
      <c r="A126" s="30" t="s">
        <v>591</v>
      </c>
      <c r="B126" s="31" t="s">
        <v>565</v>
      </c>
      <c r="C126" s="32">
        <v>1500</v>
      </c>
      <c r="D126" s="32" t="s">
        <v>66</v>
      </c>
      <c r="E126" s="43"/>
      <c r="F126" s="43"/>
      <c r="G126" s="17">
        <f t="shared" si="27"/>
        <v>0</v>
      </c>
      <c r="H126" s="17">
        <f t="shared" si="28"/>
        <v>0</v>
      </c>
      <c r="I126" s="43"/>
      <c r="J126" s="43"/>
      <c r="K126" s="43"/>
      <c r="L126" s="43"/>
      <c r="M126" s="17">
        <f t="shared" si="2"/>
        <v>0</v>
      </c>
      <c r="N126" s="43"/>
    </row>
    <row r="127" spans="1:14" x14ac:dyDescent="0.25">
      <c r="A127" s="30" t="s">
        <v>592</v>
      </c>
      <c r="B127" s="31" t="s">
        <v>566</v>
      </c>
      <c r="C127" s="32">
        <v>500</v>
      </c>
      <c r="D127" s="32" t="s">
        <v>66</v>
      </c>
      <c r="E127" s="43"/>
      <c r="F127" s="43"/>
      <c r="G127" s="17">
        <f t="shared" si="21"/>
        <v>0</v>
      </c>
      <c r="H127" s="17">
        <f t="shared" si="22"/>
        <v>0</v>
      </c>
      <c r="I127" s="43"/>
      <c r="J127" s="43"/>
      <c r="K127" s="43"/>
      <c r="L127" s="43"/>
      <c r="M127" s="17">
        <f t="shared" si="2"/>
        <v>0</v>
      </c>
      <c r="N127" s="43"/>
    </row>
    <row r="128" spans="1:14" x14ac:dyDescent="0.25">
      <c r="A128" s="30" t="s">
        <v>713</v>
      </c>
      <c r="B128" s="31" t="s">
        <v>567</v>
      </c>
      <c r="C128" s="32">
        <v>100</v>
      </c>
      <c r="D128" s="32" t="s">
        <v>66</v>
      </c>
      <c r="E128" s="43"/>
      <c r="F128" s="43"/>
      <c r="G128" s="17">
        <f>SUM(E128:F128)</f>
        <v>0</v>
      </c>
      <c r="H128" s="17">
        <f>(G128*C128)</f>
        <v>0</v>
      </c>
      <c r="I128" s="43"/>
      <c r="J128" s="43"/>
      <c r="K128" s="43"/>
      <c r="L128" s="43"/>
      <c r="M128" s="17">
        <f t="shared" si="2"/>
        <v>0</v>
      </c>
      <c r="N128" s="43"/>
    </row>
    <row r="129" spans="1:14" ht="25.5" x14ac:dyDescent="0.25">
      <c r="A129" s="30" t="s">
        <v>714</v>
      </c>
      <c r="B129" s="31" t="s">
        <v>570</v>
      </c>
      <c r="C129" s="32">
        <v>8000</v>
      </c>
      <c r="D129" s="32" t="s">
        <v>66</v>
      </c>
      <c r="E129" s="43"/>
      <c r="F129" s="43"/>
      <c r="G129" s="17">
        <f>SUM(E129:F129)</f>
        <v>0</v>
      </c>
      <c r="H129" s="17">
        <f>(G129*C129)</f>
        <v>0</v>
      </c>
      <c r="I129" s="43"/>
      <c r="J129" s="43"/>
      <c r="K129" s="43"/>
      <c r="L129" s="43"/>
      <c r="M129" s="17">
        <f t="shared" si="2"/>
        <v>0</v>
      </c>
      <c r="N129" s="43"/>
    </row>
    <row r="130" spans="1:14" ht="25.5" x14ac:dyDescent="0.25">
      <c r="A130" s="30" t="s">
        <v>715</v>
      </c>
      <c r="B130" s="31" t="s">
        <v>571</v>
      </c>
      <c r="C130" s="32">
        <v>8000</v>
      </c>
      <c r="D130" s="32" t="s">
        <v>66</v>
      </c>
      <c r="E130" s="43"/>
      <c r="F130" s="43"/>
      <c r="G130" s="17">
        <f>SUM(E130:F130)</f>
        <v>0</v>
      </c>
      <c r="H130" s="17">
        <f>(G130*C130)</f>
        <v>0</v>
      </c>
      <c r="I130" s="43"/>
      <c r="J130" s="43"/>
      <c r="K130" s="43"/>
      <c r="L130" s="43"/>
      <c r="M130" s="17">
        <f t="shared" si="2"/>
        <v>0</v>
      </c>
      <c r="N130" s="43"/>
    </row>
    <row r="131" spans="1:14" ht="25.5" x14ac:dyDescent="0.25">
      <c r="A131" s="30" t="s">
        <v>716</v>
      </c>
      <c r="B131" s="31" t="s">
        <v>572</v>
      </c>
      <c r="C131" s="32">
        <v>500</v>
      </c>
      <c r="D131" s="32" t="s">
        <v>66</v>
      </c>
      <c r="E131" s="43"/>
      <c r="F131" s="43"/>
      <c r="G131" s="17">
        <f>SUM(E131:F131)</f>
        <v>0</v>
      </c>
      <c r="H131" s="17">
        <f>(G131*C131)</f>
        <v>0</v>
      </c>
      <c r="I131" s="43"/>
      <c r="J131" s="43"/>
      <c r="K131" s="43"/>
      <c r="L131" s="43"/>
      <c r="M131" s="17">
        <f t="shared" si="2"/>
        <v>0</v>
      </c>
      <c r="N131" s="43"/>
    </row>
    <row r="132" spans="1:14" ht="25.5" x14ac:dyDescent="0.25">
      <c r="A132" s="30" t="s">
        <v>717</v>
      </c>
      <c r="B132" s="31" t="s">
        <v>573</v>
      </c>
      <c r="C132" s="32">
        <v>100</v>
      </c>
      <c r="D132" s="32" t="s">
        <v>66</v>
      </c>
      <c r="E132" s="43"/>
      <c r="F132" s="43"/>
      <c r="G132" s="17">
        <f>SUM(E132:F132)</f>
        <v>0</v>
      </c>
      <c r="H132" s="17">
        <f>(G132*C132)</f>
        <v>0</v>
      </c>
      <c r="I132" s="43"/>
      <c r="J132" s="43"/>
      <c r="K132" s="43"/>
      <c r="L132" s="43"/>
      <c r="M132" s="17">
        <f t="shared" si="2"/>
        <v>0</v>
      </c>
      <c r="N132" s="43"/>
    </row>
    <row r="133" spans="1:14" x14ac:dyDescent="0.25">
      <c r="A133" s="105" t="s">
        <v>593</v>
      </c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</row>
    <row r="134" spans="1:14" ht="51" x14ac:dyDescent="0.25">
      <c r="A134" s="30" t="s">
        <v>718</v>
      </c>
      <c r="B134" s="31" t="s">
        <v>595</v>
      </c>
      <c r="C134" s="32">
        <v>10</v>
      </c>
      <c r="D134" s="32" t="s">
        <v>65</v>
      </c>
      <c r="E134" s="43"/>
      <c r="F134" s="43"/>
      <c r="G134" s="17">
        <f t="shared" ref="G134:G140" si="29">SUM(E134:F134)</f>
        <v>0</v>
      </c>
      <c r="H134" s="17">
        <f t="shared" ref="H134:H140" si="30">(G134*C134)</f>
        <v>0</v>
      </c>
      <c r="I134" s="43"/>
      <c r="J134" s="43"/>
      <c r="K134" s="43"/>
      <c r="L134" s="43"/>
      <c r="M134" s="17">
        <f t="shared" si="2"/>
        <v>0</v>
      </c>
      <c r="N134" s="43"/>
    </row>
    <row r="135" spans="1:14" ht="51" x14ac:dyDescent="0.25">
      <c r="A135" s="30" t="s">
        <v>719</v>
      </c>
      <c r="B135" s="31" t="s">
        <v>596</v>
      </c>
      <c r="C135" s="32">
        <v>5</v>
      </c>
      <c r="D135" s="32" t="s">
        <v>65</v>
      </c>
      <c r="E135" s="43"/>
      <c r="F135" s="43"/>
      <c r="G135" s="17">
        <f t="shared" si="29"/>
        <v>0</v>
      </c>
      <c r="H135" s="17">
        <f t="shared" si="30"/>
        <v>0</v>
      </c>
      <c r="I135" s="43"/>
      <c r="J135" s="43"/>
      <c r="K135" s="43"/>
      <c r="L135" s="43"/>
      <c r="M135" s="17">
        <f t="shared" si="2"/>
        <v>0</v>
      </c>
      <c r="N135" s="43"/>
    </row>
    <row r="136" spans="1:14" ht="51" x14ac:dyDescent="0.25">
      <c r="A136" s="30" t="s">
        <v>720</v>
      </c>
      <c r="B136" s="31" t="s">
        <v>597</v>
      </c>
      <c r="C136" s="32">
        <v>5</v>
      </c>
      <c r="D136" s="32" t="s">
        <v>65</v>
      </c>
      <c r="E136" s="43"/>
      <c r="F136" s="43"/>
      <c r="G136" s="17">
        <f t="shared" si="29"/>
        <v>0</v>
      </c>
      <c r="H136" s="17">
        <f t="shared" si="30"/>
        <v>0</v>
      </c>
      <c r="I136" s="43"/>
      <c r="J136" s="43"/>
      <c r="K136" s="43"/>
      <c r="L136" s="43"/>
      <c r="M136" s="17">
        <f t="shared" si="2"/>
        <v>0</v>
      </c>
      <c r="N136" s="43"/>
    </row>
    <row r="137" spans="1:14" ht="51" x14ac:dyDescent="0.25">
      <c r="A137" s="30" t="s">
        <v>721</v>
      </c>
      <c r="B137" s="31" t="s">
        <v>598</v>
      </c>
      <c r="C137" s="32">
        <v>10</v>
      </c>
      <c r="D137" s="32" t="s">
        <v>65</v>
      </c>
      <c r="E137" s="43"/>
      <c r="F137" s="43"/>
      <c r="G137" s="17">
        <f t="shared" si="29"/>
        <v>0</v>
      </c>
      <c r="H137" s="17">
        <f t="shared" si="30"/>
        <v>0</v>
      </c>
      <c r="I137" s="43"/>
      <c r="J137" s="43"/>
      <c r="K137" s="43"/>
      <c r="L137" s="43"/>
      <c r="M137" s="17">
        <f t="shared" si="2"/>
        <v>0</v>
      </c>
      <c r="N137" s="43"/>
    </row>
    <row r="138" spans="1:14" ht="27.6" customHeight="1" x14ac:dyDescent="0.25">
      <c r="A138" s="30" t="s">
        <v>722</v>
      </c>
      <c r="B138" s="31" t="s">
        <v>599</v>
      </c>
      <c r="C138" s="32">
        <v>5</v>
      </c>
      <c r="D138" s="32" t="s">
        <v>65</v>
      </c>
      <c r="E138" s="43"/>
      <c r="F138" s="43"/>
      <c r="G138" s="17">
        <f t="shared" si="29"/>
        <v>0</v>
      </c>
      <c r="H138" s="17">
        <f t="shared" si="30"/>
        <v>0</v>
      </c>
      <c r="I138" s="43"/>
      <c r="J138" s="43"/>
      <c r="K138" s="43"/>
      <c r="L138" s="43"/>
      <c r="M138" s="17">
        <f t="shared" si="2"/>
        <v>0</v>
      </c>
      <c r="N138" s="43"/>
    </row>
    <row r="139" spans="1:14" ht="25.5" x14ac:dyDescent="0.25">
      <c r="A139" s="30" t="s">
        <v>723</v>
      </c>
      <c r="B139" s="31" t="s">
        <v>600</v>
      </c>
      <c r="C139" s="32">
        <v>15</v>
      </c>
      <c r="D139" s="32" t="s">
        <v>65</v>
      </c>
      <c r="E139" s="43"/>
      <c r="F139" s="43"/>
      <c r="G139" s="17">
        <f t="shared" si="29"/>
        <v>0</v>
      </c>
      <c r="H139" s="17">
        <f t="shared" si="30"/>
        <v>0</v>
      </c>
      <c r="I139" s="43"/>
      <c r="J139" s="43"/>
      <c r="K139" s="43"/>
      <c r="L139" s="43"/>
      <c r="M139" s="17">
        <f t="shared" si="2"/>
        <v>0</v>
      </c>
      <c r="N139" s="43"/>
    </row>
    <row r="140" spans="1:14" ht="38.25" x14ac:dyDescent="0.25">
      <c r="A140" s="30" t="s">
        <v>724</v>
      </c>
      <c r="B140" s="31" t="s">
        <v>601</v>
      </c>
      <c r="C140" s="32">
        <v>25</v>
      </c>
      <c r="D140" s="32" t="s">
        <v>65</v>
      </c>
      <c r="E140" s="43"/>
      <c r="F140" s="43"/>
      <c r="G140" s="17">
        <f t="shared" si="29"/>
        <v>0</v>
      </c>
      <c r="H140" s="17">
        <f t="shared" si="30"/>
        <v>0</v>
      </c>
      <c r="I140" s="43"/>
      <c r="J140" s="43"/>
      <c r="K140" s="43"/>
      <c r="L140" s="43"/>
      <c r="M140" s="17">
        <f t="shared" si="2"/>
        <v>0</v>
      </c>
      <c r="N140" s="43"/>
    </row>
    <row r="141" spans="1:14" ht="25.5" x14ac:dyDescent="0.25">
      <c r="A141" s="30" t="s">
        <v>725</v>
      </c>
      <c r="B141" s="31" t="s">
        <v>793</v>
      </c>
      <c r="C141" s="32">
        <v>20</v>
      </c>
      <c r="D141" s="32" t="s">
        <v>65</v>
      </c>
      <c r="E141" s="43"/>
      <c r="F141" s="43"/>
      <c r="G141" s="17">
        <f t="shared" ref="G141" si="31">SUM(E141:F141)</f>
        <v>0</v>
      </c>
      <c r="H141" s="17">
        <f t="shared" ref="H141" si="32">(G141*C141)</f>
        <v>0</v>
      </c>
      <c r="I141" s="43"/>
      <c r="J141" s="43"/>
      <c r="K141" s="43"/>
      <c r="L141" s="43"/>
      <c r="M141" s="17">
        <f t="shared" si="2"/>
        <v>0</v>
      </c>
      <c r="N141" s="43"/>
    </row>
    <row r="142" spans="1:14" ht="25.5" x14ac:dyDescent="0.25">
      <c r="A142" s="30" t="s">
        <v>726</v>
      </c>
      <c r="B142" s="31" t="s">
        <v>602</v>
      </c>
      <c r="C142" s="32">
        <v>30</v>
      </c>
      <c r="D142" s="32" t="s">
        <v>65</v>
      </c>
      <c r="E142" s="43"/>
      <c r="F142" s="43"/>
      <c r="G142" s="17">
        <f t="shared" ref="G142:G147" si="33">SUM(E142:F142)</f>
        <v>0</v>
      </c>
      <c r="H142" s="17">
        <f t="shared" ref="H142:H147" si="34">(G142*C142)</f>
        <v>0</v>
      </c>
      <c r="I142" s="43"/>
      <c r="J142" s="43"/>
      <c r="K142" s="43"/>
      <c r="L142" s="43"/>
      <c r="M142" s="17">
        <f t="shared" si="2"/>
        <v>0</v>
      </c>
      <c r="N142" s="43"/>
    </row>
    <row r="143" spans="1:14" ht="25.5" x14ac:dyDescent="0.25">
      <c r="A143" s="30" t="s">
        <v>727</v>
      </c>
      <c r="B143" s="31" t="s">
        <v>603</v>
      </c>
      <c r="C143" s="32">
        <v>50</v>
      </c>
      <c r="D143" s="32" t="s">
        <v>65</v>
      </c>
      <c r="E143" s="43"/>
      <c r="F143" s="43"/>
      <c r="G143" s="17">
        <f t="shared" si="33"/>
        <v>0</v>
      </c>
      <c r="H143" s="17">
        <f t="shared" si="34"/>
        <v>0</v>
      </c>
      <c r="I143" s="43"/>
      <c r="J143" s="43"/>
      <c r="K143" s="43"/>
      <c r="L143" s="43"/>
      <c r="M143" s="17">
        <f t="shared" si="2"/>
        <v>0</v>
      </c>
      <c r="N143" s="43"/>
    </row>
    <row r="144" spans="1:14" ht="25.5" x14ac:dyDescent="0.25">
      <c r="A144" s="30" t="s">
        <v>728</v>
      </c>
      <c r="B144" s="31" t="s">
        <v>604</v>
      </c>
      <c r="C144" s="32">
        <v>20</v>
      </c>
      <c r="D144" s="32" t="s">
        <v>65</v>
      </c>
      <c r="E144" s="43"/>
      <c r="F144" s="43"/>
      <c r="G144" s="17">
        <f t="shared" si="33"/>
        <v>0</v>
      </c>
      <c r="H144" s="17">
        <f t="shared" si="34"/>
        <v>0</v>
      </c>
      <c r="I144" s="43"/>
      <c r="J144" s="43"/>
      <c r="K144" s="43"/>
      <c r="L144" s="43"/>
      <c r="M144" s="17">
        <f t="shared" si="2"/>
        <v>0</v>
      </c>
      <c r="N144" s="43"/>
    </row>
    <row r="145" spans="1:14" ht="25.5" x14ac:dyDescent="0.25">
      <c r="A145" s="30" t="s">
        <v>794</v>
      </c>
      <c r="B145" s="31" t="s">
        <v>605</v>
      </c>
      <c r="C145" s="32">
        <v>5</v>
      </c>
      <c r="D145" s="32" t="s">
        <v>65</v>
      </c>
      <c r="E145" s="43"/>
      <c r="F145" s="43"/>
      <c r="G145" s="17">
        <f t="shared" si="33"/>
        <v>0</v>
      </c>
      <c r="H145" s="17">
        <f t="shared" si="34"/>
        <v>0</v>
      </c>
      <c r="I145" s="43"/>
      <c r="J145" s="43"/>
      <c r="K145" s="43"/>
      <c r="L145" s="43"/>
      <c r="M145" s="17">
        <f t="shared" si="2"/>
        <v>0</v>
      </c>
      <c r="N145" s="43"/>
    </row>
    <row r="146" spans="1:14" ht="51" x14ac:dyDescent="0.25">
      <c r="A146" s="30" t="s">
        <v>795</v>
      </c>
      <c r="B146" s="31" t="s">
        <v>606</v>
      </c>
      <c r="C146" s="32">
        <v>5</v>
      </c>
      <c r="D146" s="32" t="s">
        <v>66</v>
      </c>
      <c r="E146" s="43"/>
      <c r="F146" s="43"/>
      <c r="G146" s="17">
        <f t="shared" si="33"/>
        <v>0</v>
      </c>
      <c r="H146" s="17">
        <f t="shared" si="34"/>
        <v>0</v>
      </c>
      <c r="I146" s="43"/>
      <c r="J146" s="43"/>
      <c r="K146" s="43"/>
      <c r="L146" s="43"/>
      <c r="M146" s="17">
        <f t="shared" si="2"/>
        <v>0</v>
      </c>
      <c r="N146" s="43"/>
    </row>
    <row r="147" spans="1:14" ht="38.25" x14ac:dyDescent="0.25">
      <c r="A147" s="30" t="s">
        <v>796</v>
      </c>
      <c r="B147" s="31" t="s">
        <v>607</v>
      </c>
      <c r="C147" s="32">
        <v>4</v>
      </c>
      <c r="D147" s="32" t="s">
        <v>66</v>
      </c>
      <c r="E147" s="43"/>
      <c r="F147" s="43"/>
      <c r="G147" s="17">
        <f t="shared" si="33"/>
        <v>0</v>
      </c>
      <c r="H147" s="17">
        <f t="shared" si="34"/>
        <v>0</v>
      </c>
      <c r="I147" s="43"/>
      <c r="J147" s="43"/>
      <c r="K147" s="43"/>
      <c r="L147" s="43"/>
      <c r="M147" s="17">
        <f t="shared" si="2"/>
        <v>0</v>
      </c>
      <c r="N147" s="43"/>
    </row>
    <row r="148" spans="1:14" ht="25.5" x14ac:dyDescent="0.25">
      <c r="A148" s="30" t="s">
        <v>797</v>
      </c>
      <c r="B148" s="31" t="s">
        <v>609</v>
      </c>
      <c r="C148" s="32">
        <v>300</v>
      </c>
      <c r="D148" s="32" t="s">
        <v>66</v>
      </c>
      <c r="E148" s="43"/>
      <c r="F148" s="43"/>
      <c r="G148" s="17">
        <f>SUM(E148:F148)</f>
        <v>0</v>
      </c>
      <c r="H148" s="17">
        <f>(G148*C148)</f>
        <v>0</v>
      </c>
      <c r="I148" s="43"/>
      <c r="J148" s="43"/>
      <c r="K148" s="43"/>
      <c r="L148" s="43"/>
      <c r="M148" s="17">
        <f t="shared" si="2"/>
        <v>0</v>
      </c>
      <c r="N148" s="43"/>
    </row>
    <row r="149" spans="1:14" x14ac:dyDescent="0.25">
      <c r="A149" s="105" t="s">
        <v>594</v>
      </c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</row>
    <row r="150" spans="1:14" x14ac:dyDescent="0.25">
      <c r="A150" s="30" t="s">
        <v>798</v>
      </c>
      <c r="B150" s="31" t="s">
        <v>568</v>
      </c>
      <c r="C150" s="32">
        <v>100</v>
      </c>
      <c r="D150" s="32" t="s">
        <v>65</v>
      </c>
      <c r="E150" s="43"/>
      <c r="F150" s="43"/>
      <c r="G150" s="17">
        <f>SUM(E150:F150)</f>
        <v>0</v>
      </c>
      <c r="H150" s="17">
        <f>(G150*C150)</f>
        <v>0</v>
      </c>
      <c r="I150" s="43"/>
      <c r="J150" s="43"/>
      <c r="K150" s="43"/>
      <c r="L150" s="43"/>
      <c r="M150" s="17">
        <f t="shared" si="2"/>
        <v>0</v>
      </c>
      <c r="N150" s="43"/>
    </row>
    <row r="151" spans="1:14" x14ac:dyDescent="0.25">
      <c r="A151" s="30" t="s">
        <v>799</v>
      </c>
      <c r="B151" s="31" t="s">
        <v>569</v>
      </c>
      <c r="C151" s="32">
        <v>100</v>
      </c>
      <c r="D151" s="32" t="s">
        <v>65</v>
      </c>
      <c r="E151" s="43"/>
      <c r="F151" s="43"/>
      <c r="G151" s="17">
        <f>SUM(E151:F151)</f>
        <v>0</v>
      </c>
      <c r="H151" s="17">
        <f>(G151*C151)</f>
        <v>0</v>
      </c>
      <c r="I151" s="43"/>
      <c r="J151" s="43"/>
      <c r="K151" s="43"/>
      <c r="L151" s="43"/>
      <c r="M151" s="17">
        <f t="shared" si="2"/>
        <v>0</v>
      </c>
      <c r="N151" s="43"/>
    </row>
    <row r="152" spans="1:14" x14ac:dyDescent="0.25">
      <c r="A152" s="28"/>
      <c r="B152" s="29" t="s">
        <v>122</v>
      </c>
      <c r="C152" s="28"/>
      <c r="D152" s="28"/>
      <c r="E152" s="28"/>
      <c r="F152" s="28"/>
      <c r="G152" s="24"/>
      <c r="H152" s="24">
        <f>SUM(H108:H148,H150:H151,H31:H106,H15:H29)</f>
        <v>0</v>
      </c>
      <c r="I152" s="28"/>
      <c r="J152" s="28"/>
      <c r="K152" s="28"/>
      <c r="L152" s="28"/>
      <c r="M152" s="24"/>
      <c r="N152" s="54"/>
    </row>
    <row r="155" spans="1:14" ht="15.75" thickBot="1" x14ac:dyDescent="0.3">
      <c r="A155" s="85" t="s">
        <v>92</v>
      </c>
      <c r="B155" s="85"/>
      <c r="C155" s="85"/>
      <c r="D155" s="85"/>
      <c r="E155" s="85"/>
      <c r="F155" s="85"/>
      <c r="G155" s="85"/>
    </row>
    <row r="156" spans="1:14" x14ac:dyDescent="0.25">
      <c r="A156" s="94" t="s">
        <v>93</v>
      </c>
      <c r="B156" s="95"/>
      <c r="C156" s="95"/>
      <c r="D156" s="95" t="s">
        <v>102</v>
      </c>
      <c r="E156" s="95"/>
      <c r="F156" s="95"/>
      <c r="G156" s="95"/>
      <c r="H156" s="95"/>
      <c r="I156" s="95"/>
      <c r="J156" s="99"/>
      <c r="K156" s="56"/>
    </row>
    <row r="157" spans="1:14" x14ac:dyDescent="0.25">
      <c r="A157" s="96" t="s">
        <v>94</v>
      </c>
      <c r="B157" s="69"/>
      <c r="C157" s="69"/>
      <c r="D157" s="69" t="s">
        <v>103</v>
      </c>
      <c r="E157" s="69"/>
      <c r="F157" s="69"/>
      <c r="G157" s="69"/>
      <c r="H157" s="69"/>
      <c r="I157" s="69"/>
      <c r="J157" s="93"/>
    </row>
    <row r="158" spans="1:14" x14ac:dyDescent="0.25">
      <c r="A158" s="96" t="s">
        <v>95</v>
      </c>
      <c r="B158" s="69"/>
      <c r="C158" s="69"/>
      <c r="D158" s="69" t="s">
        <v>104</v>
      </c>
      <c r="E158" s="69"/>
      <c r="F158" s="69"/>
      <c r="G158" s="69"/>
      <c r="H158" s="69"/>
      <c r="I158" s="69"/>
      <c r="J158" s="93"/>
    </row>
    <row r="159" spans="1:14" x14ac:dyDescent="0.25">
      <c r="A159" s="96" t="s">
        <v>97</v>
      </c>
      <c r="B159" s="69"/>
      <c r="C159" s="69"/>
      <c r="D159" s="69" t="s">
        <v>105</v>
      </c>
      <c r="E159" s="69"/>
      <c r="F159" s="69"/>
      <c r="G159" s="69"/>
      <c r="H159" s="69"/>
      <c r="I159" s="69"/>
      <c r="J159" s="93"/>
    </row>
    <row r="160" spans="1:14" x14ac:dyDescent="0.25">
      <c r="A160" s="96" t="s">
        <v>96</v>
      </c>
      <c r="B160" s="69"/>
      <c r="C160" s="69"/>
      <c r="D160" s="69" t="s">
        <v>106</v>
      </c>
      <c r="E160" s="69"/>
      <c r="F160" s="69"/>
      <c r="G160" s="69"/>
      <c r="H160" s="69"/>
      <c r="I160" s="69"/>
      <c r="J160" s="93"/>
    </row>
    <row r="161" spans="1:14" ht="27.75" customHeight="1" x14ac:dyDescent="0.25">
      <c r="A161" s="102" t="s">
        <v>850</v>
      </c>
      <c r="B161" s="103"/>
      <c r="C161" s="103"/>
      <c r="D161" s="100" t="s">
        <v>809</v>
      </c>
      <c r="E161" s="100"/>
      <c r="F161" s="100"/>
      <c r="G161" s="100"/>
      <c r="H161" s="100"/>
      <c r="I161" s="100"/>
      <c r="J161" s="101"/>
    </row>
    <row r="162" spans="1:14" ht="15" customHeight="1" x14ac:dyDescent="0.25">
      <c r="A162" s="104" t="s">
        <v>98</v>
      </c>
      <c r="B162" s="100"/>
      <c r="C162" s="100"/>
      <c r="D162" s="69" t="s">
        <v>107</v>
      </c>
      <c r="E162" s="69"/>
      <c r="F162" s="69"/>
      <c r="G162" s="69"/>
      <c r="H162" s="69"/>
      <c r="I162" s="69"/>
      <c r="J162" s="93"/>
    </row>
    <row r="163" spans="1:14" x14ac:dyDescent="0.25">
      <c r="A163" s="96" t="s">
        <v>99</v>
      </c>
      <c r="B163" s="69"/>
      <c r="C163" s="69"/>
      <c r="D163" s="69" t="s">
        <v>108</v>
      </c>
      <c r="E163" s="69"/>
      <c r="F163" s="69"/>
      <c r="G163" s="69"/>
      <c r="H163" s="69"/>
      <c r="I163" s="69"/>
      <c r="J163" s="93"/>
    </row>
    <row r="164" spans="1:14" ht="15.75" thickBot="1" x14ac:dyDescent="0.3">
      <c r="A164" s="114" t="s">
        <v>100</v>
      </c>
      <c r="B164" s="112"/>
      <c r="C164" s="112"/>
      <c r="D164" s="112" t="s">
        <v>109</v>
      </c>
      <c r="E164" s="112"/>
      <c r="F164" s="112"/>
      <c r="G164" s="112"/>
      <c r="H164" s="112"/>
      <c r="I164" s="112"/>
      <c r="J164" s="113"/>
    </row>
    <row r="165" spans="1:14" ht="15.75" thickBot="1" x14ac:dyDescent="0.3">
      <c r="A165" s="107" t="s">
        <v>810</v>
      </c>
      <c r="B165" s="108"/>
      <c r="C165" s="109"/>
      <c r="D165" s="110" t="s">
        <v>811</v>
      </c>
      <c r="E165" s="108"/>
      <c r="F165" s="108"/>
      <c r="G165" s="108"/>
      <c r="H165" s="108"/>
      <c r="I165" s="108"/>
      <c r="J165" s="111"/>
    </row>
    <row r="167" spans="1:14" ht="15.75" thickBot="1" x14ac:dyDescent="0.3">
      <c r="A167" s="85" t="s">
        <v>110</v>
      </c>
      <c r="B167" s="85"/>
      <c r="N167" s="52"/>
    </row>
    <row r="168" spans="1:14" ht="25.9" customHeight="1" x14ac:dyDescent="0.25">
      <c r="A168" s="86" t="s">
        <v>12</v>
      </c>
      <c r="B168" s="88" t="s">
        <v>126</v>
      </c>
      <c r="C168" s="88" t="s">
        <v>13</v>
      </c>
      <c r="D168" s="88" t="s">
        <v>14</v>
      </c>
      <c r="E168" s="83" t="s">
        <v>15</v>
      </c>
      <c r="F168" s="83" t="s">
        <v>16</v>
      </c>
      <c r="G168" s="79" t="s">
        <v>17</v>
      </c>
      <c r="H168" s="79" t="s">
        <v>18</v>
      </c>
      <c r="I168" s="77" t="s">
        <v>19</v>
      </c>
      <c r="J168" s="77" t="s">
        <v>807</v>
      </c>
      <c r="K168" s="77" t="s">
        <v>20</v>
      </c>
      <c r="L168" s="77" t="s">
        <v>16</v>
      </c>
      <c r="M168" s="79" t="s">
        <v>101</v>
      </c>
      <c r="N168" s="81" t="s">
        <v>808</v>
      </c>
    </row>
    <row r="169" spans="1:14" ht="27" customHeight="1" x14ac:dyDescent="0.25">
      <c r="A169" s="87"/>
      <c r="B169" s="89"/>
      <c r="C169" s="89"/>
      <c r="D169" s="89"/>
      <c r="E169" s="84"/>
      <c r="F169" s="84"/>
      <c r="G169" s="80"/>
      <c r="H169" s="80"/>
      <c r="I169" s="78"/>
      <c r="J169" s="78"/>
      <c r="K169" s="78"/>
      <c r="L169" s="78"/>
      <c r="M169" s="80"/>
      <c r="N169" s="82"/>
    </row>
    <row r="170" spans="1:14" x14ac:dyDescent="0.25">
      <c r="A170" s="19">
        <v>0</v>
      </c>
      <c r="B170" s="12">
        <v>1</v>
      </c>
      <c r="C170" s="12">
        <v>2</v>
      </c>
      <c r="D170" s="12">
        <v>3</v>
      </c>
      <c r="E170" s="13">
        <v>4</v>
      </c>
      <c r="F170" s="13">
        <v>5</v>
      </c>
      <c r="G170" s="14" t="s">
        <v>21</v>
      </c>
      <c r="H170" s="14" t="s">
        <v>22</v>
      </c>
      <c r="I170" s="15">
        <v>8</v>
      </c>
      <c r="J170" s="15">
        <v>9</v>
      </c>
      <c r="K170" s="15">
        <v>10</v>
      </c>
      <c r="L170" s="15">
        <v>11</v>
      </c>
      <c r="M170" s="14" t="s">
        <v>23</v>
      </c>
      <c r="N170" s="58">
        <v>13</v>
      </c>
    </row>
    <row r="171" spans="1:14" x14ac:dyDescent="0.25">
      <c r="A171" s="97" t="s">
        <v>114</v>
      </c>
      <c r="B171" s="98"/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</row>
    <row r="172" spans="1:14" x14ac:dyDescent="0.25">
      <c r="A172" s="20" t="s">
        <v>24</v>
      </c>
      <c r="B172" s="16" t="s">
        <v>111</v>
      </c>
      <c r="C172" s="26">
        <v>50</v>
      </c>
      <c r="D172" s="26" t="s">
        <v>66</v>
      </c>
      <c r="E172" s="26">
        <v>1.25</v>
      </c>
      <c r="F172" s="26">
        <v>0.11</v>
      </c>
      <c r="G172" s="17">
        <f>SUM(E172:F172)</f>
        <v>1.36</v>
      </c>
      <c r="H172" s="17">
        <f xml:space="preserve"> (G172*C172)</f>
        <v>68</v>
      </c>
      <c r="I172" s="26" t="s">
        <v>116</v>
      </c>
      <c r="J172" s="26" t="s">
        <v>117</v>
      </c>
      <c r="K172" s="26">
        <v>1.37</v>
      </c>
      <c r="L172" s="26">
        <v>0.12</v>
      </c>
      <c r="M172" s="17">
        <f>SUM(K172:L172)</f>
        <v>1.4900000000000002</v>
      </c>
      <c r="N172" s="47"/>
    </row>
    <row r="173" spans="1:14" x14ac:dyDescent="0.25">
      <c r="A173" s="20" t="s">
        <v>25</v>
      </c>
      <c r="B173" s="16" t="s">
        <v>112</v>
      </c>
      <c r="C173" s="26">
        <v>20</v>
      </c>
      <c r="D173" s="26" t="s">
        <v>65</v>
      </c>
      <c r="E173" s="26">
        <v>2.52</v>
      </c>
      <c r="F173" s="26">
        <v>0.21</v>
      </c>
      <c r="G173" s="17">
        <f>SUM(E173:F173)</f>
        <v>2.73</v>
      </c>
      <c r="H173" s="17">
        <f xml:space="preserve"> (G173*C173)</f>
        <v>54.6</v>
      </c>
      <c r="I173" s="26" t="s">
        <v>118</v>
      </c>
      <c r="J173" s="26" t="s">
        <v>121</v>
      </c>
      <c r="K173" s="26">
        <v>2.52</v>
      </c>
      <c r="L173" s="26">
        <v>0.21</v>
      </c>
      <c r="M173" s="17">
        <f>SUM(K173:L173)</f>
        <v>2.73</v>
      </c>
      <c r="N173" s="47" t="s">
        <v>778</v>
      </c>
    </row>
    <row r="174" spans="1:14" x14ac:dyDescent="0.25">
      <c r="A174" s="20" t="s">
        <v>26</v>
      </c>
      <c r="B174" s="18" t="s">
        <v>113</v>
      </c>
      <c r="C174" s="26">
        <v>45</v>
      </c>
      <c r="D174" s="26" t="s">
        <v>115</v>
      </c>
      <c r="E174" s="26">
        <v>0.45</v>
      </c>
      <c r="F174" s="26">
        <v>0.04</v>
      </c>
      <c r="G174" s="17">
        <f>SUM(E174:F174)</f>
        <v>0.49</v>
      </c>
      <c r="H174" s="17">
        <f xml:space="preserve"> (G174*C174)</f>
        <v>22.05</v>
      </c>
      <c r="I174" s="26" t="s">
        <v>119</v>
      </c>
      <c r="J174" s="26" t="s">
        <v>120</v>
      </c>
      <c r="K174" s="26">
        <v>0.45</v>
      </c>
      <c r="L174" s="26">
        <v>0.04</v>
      </c>
      <c r="M174" s="17">
        <f>SUM(K174:L174)</f>
        <v>0.49</v>
      </c>
      <c r="N174" s="47"/>
    </row>
    <row r="175" spans="1:14" x14ac:dyDescent="0.25">
      <c r="A175" s="22"/>
      <c r="B175" s="23" t="s">
        <v>122</v>
      </c>
      <c r="C175" s="22"/>
      <c r="D175" s="22"/>
      <c r="E175" s="22"/>
      <c r="F175" s="22"/>
      <c r="G175" s="24"/>
      <c r="H175" s="24">
        <f>SUM(H172:H174)</f>
        <v>144.65</v>
      </c>
      <c r="I175" s="22"/>
      <c r="J175" s="22"/>
      <c r="K175" s="22"/>
      <c r="L175" s="22"/>
      <c r="M175" s="48"/>
      <c r="N175" s="53"/>
    </row>
    <row r="177" spans="1:10" x14ac:dyDescent="0.25">
      <c r="A177" s="68" t="s">
        <v>123</v>
      </c>
      <c r="B177" s="68"/>
    </row>
    <row r="178" spans="1:10" x14ac:dyDescent="0.25">
      <c r="A178" s="69" t="s">
        <v>124</v>
      </c>
      <c r="B178" s="69"/>
      <c r="C178" s="69"/>
      <c r="D178" s="69"/>
      <c r="E178" s="69"/>
      <c r="F178" s="69"/>
      <c r="G178" s="69"/>
      <c r="H178" s="69"/>
      <c r="I178" s="69"/>
    </row>
    <row r="179" spans="1:10" x14ac:dyDescent="0.25">
      <c r="A179" s="69" t="s">
        <v>125</v>
      </c>
      <c r="B179" s="69"/>
      <c r="C179" s="69"/>
      <c r="D179" s="69"/>
      <c r="E179" s="69"/>
      <c r="F179" s="69"/>
      <c r="G179" s="69"/>
      <c r="H179" s="69"/>
      <c r="I179" s="69"/>
    </row>
    <row r="180" spans="1:10" x14ac:dyDescent="0.25">
      <c r="A180" s="69" t="s">
        <v>849</v>
      </c>
      <c r="B180" s="69"/>
      <c r="C180" s="69"/>
      <c r="D180" s="69"/>
      <c r="E180" s="69"/>
      <c r="F180" s="69"/>
      <c r="G180" s="69"/>
      <c r="H180" s="69"/>
      <c r="I180" s="69"/>
    </row>
    <row r="181" spans="1:10" x14ac:dyDescent="0.25">
      <c r="A181" s="69" t="s">
        <v>776</v>
      </c>
      <c r="B181" s="69"/>
      <c r="C181" s="69"/>
      <c r="D181" s="69"/>
      <c r="E181" s="69"/>
      <c r="F181" s="69"/>
      <c r="G181" s="69"/>
      <c r="H181" s="69"/>
      <c r="I181" s="69"/>
    </row>
    <row r="183" spans="1:10" x14ac:dyDescent="0.25">
      <c r="A183" s="76" t="s">
        <v>128</v>
      </c>
      <c r="B183" s="76"/>
      <c r="C183" s="76"/>
      <c r="D183" s="76"/>
      <c r="E183" s="76"/>
      <c r="F183" s="76"/>
      <c r="G183" s="76"/>
    </row>
    <row r="184" spans="1:10" x14ac:dyDescent="0.25">
      <c r="A184" s="76" t="s">
        <v>129</v>
      </c>
      <c r="B184" s="76"/>
      <c r="C184" s="76"/>
      <c r="D184" s="76"/>
      <c r="E184" s="76"/>
      <c r="F184" s="76"/>
      <c r="G184" s="76"/>
    </row>
    <row r="186" spans="1:10" x14ac:dyDescent="0.25">
      <c r="A186" s="68" t="s">
        <v>130</v>
      </c>
      <c r="B186" s="68"/>
      <c r="C186" s="68"/>
      <c r="D186" s="68"/>
      <c r="E186" s="68"/>
      <c r="F186" s="68"/>
      <c r="G186" s="68"/>
    </row>
    <row r="187" spans="1:10" x14ac:dyDescent="0.25">
      <c r="A187" s="69" t="s">
        <v>812</v>
      </c>
      <c r="B187" s="69"/>
      <c r="C187" s="69"/>
      <c r="D187" s="69"/>
      <c r="E187" s="69"/>
      <c r="F187" s="69"/>
      <c r="G187" s="69"/>
      <c r="H187" s="69"/>
      <c r="I187" s="69"/>
    </row>
    <row r="188" spans="1:10" x14ac:dyDescent="0.25">
      <c r="A188" s="69" t="s">
        <v>131</v>
      </c>
      <c r="B188" s="69"/>
      <c r="C188" s="69"/>
      <c r="D188" s="69"/>
      <c r="E188" s="69"/>
      <c r="F188" s="69"/>
      <c r="G188" s="69"/>
      <c r="H188" s="69"/>
      <c r="I188" s="69"/>
    </row>
    <row r="189" spans="1:10" x14ac:dyDescent="0.25">
      <c r="A189" s="69" t="s">
        <v>813</v>
      </c>
      <c r="B189" s="69"/>
      <c r="C189" s="69"/>
      <c r="D189" s="69"/>
      <c r="E189" s="69"/>
      <c r="F189" s="69"/>
      <c r="G189" s="69"/>
      <c r="H189" s="69"/>
      <c r="I189" s="69"/>
    </row>
    <row r="191" spans="1:10" x14ac:dyDescent="0.25">
      <c r="A191" s="72" t="s">
        <v>132</v>
      </c>
      <c r="B191" s="72"/>
      <c r="C191" s="72"/>
    </row>
    <row r="192" spans="1:10" x14ac:dyDescent="0.25">
      <c r="A192" s="69" t="s">
        <v>133</v>
      </c>
      <c r="B192" s="69"/>
      <c r="C192" s="69"/>
      <c r="D192" s="69"/>
      <c r="E192" s="69"/>
      <c r="F192" s="69"/>
      <c r="G192" s="69"/>
      <c r="H192" s="69"/>
      <c r="I192" s="69"/>
      <c r="J192" s="69"/>
    </row>
    <row r="193" spans="1:13" x14ac:dyDescent="0.25">
      <c r="A193" s="73" t="s">
        <v>742</v>
      </c>
      <c r="B193" s="74"/>
      <c r="C193" s="74"/>
      <c r="D193" s="74"/>
      <c r="E193" s="74"/>
      <c r="F193" s="74"/>
      <c r="G193" s="74"/>
      <c r="H193" s="74"/>
      <c r="I193" s="74"/>
      <c r="J193" s="75"/>
    </row>
    <row r="194" spans="1:13" x14ac:dyDescent="0.25">
      <c r="A194" s="70"/>
      <c r="B194" s="70"/>
      <c r="C194" s="70"/>
      <c r="D194" s="70"/>
      <c r="E194" s="70"/>
      <c r="F194" s="70"/>
      <c r="G194" s="70"/>
      <c r="H194" s="70"/>
      <c r="I194" s="70"/>
      <c r="J194" s="70"/>
    </row>
    <row r="196" spans="1:13" x14ac:dyDescent="0.25">
      <c r="A196" s="71" t="s">
        <v>134</v>
      </c>
      <c r="B196" s="71"/>
      <c r="C196" s="71"/>
      <c r="D196" s="71"/>
      <c r="G196" s="71" t="s">
        <v>135</v>
      </c>
      <c r="H196" s="71"/>
      <c r="J196" s="71" t="s">
        <v>136</v>
      </c>
      <c r="K196" s="71"/>
      <c r="L196" s="71"/>
      <c r="M196" s="71"/>
    </row>
  </sheetData>
  <mergeCells count="85">
    <mergeCell ref="A165:C165"/>
    <mergeCell ref="D165:J165"/>
    <mergeCell ref="A14:N14"/>
    <mergeCell ref="A30:N30"/>
    <mergeCell ref="A107:N107"/>
    <mergeCell ref="A133:N133"/>
    <mergeCell ref="A149:N149"/>
    <mergeCell ref="A162:C162"/>
    <mergeCell ref="D162:J162"/>
    <mergeCell ref="A163:C163"/>
    <mergeCell ref="D163:J163"/>
    <mergeCell ref="A164:C164"/>
    <mergeCell ref="D164:J164"/>
    <mergeCell ref="A159:C159"/>
    <mergeCell ref="D159:J159"/>
    <mergeCell ref="A160:C160"/>
    <mergeCell ref="A193:J193"/>
    <mergeCell ref="A194:J194"/>
    <mergeCell ref="A196:D196"/>
    <mergeCell ref="G196:H196"/>
    <mergeCell ref="J196:M196"/>
    <mergeCell ref="A188:I188"/>
    <mergeCell ref="A189:I189"/>
    <mergeCell ref="A187:I187"/>
    <mergeCell ref="A191:C191"/>
    <mergeCell ref="A192:J192"/>
    <mergeCell ref="D160:J160"/>
    <mergeCell ref="A161:C161"/>
    <mergeCell ref="D161:J161"/>
    <mergeCell ref="A156:C156"/>
    <mergeCell ref="D156:J156"/>
    <mergeCell ref="A157:C157"/>
    <mergeCell ref="D157:J157"/>
    <mergeCell ref="A158:C158"/>
    <mergeCell ref="D158:J158"/>
    <mergeCell ref="A155:C155"/>
    <mergeCell ref="D155:G155"/>
    <mergeCell ref="G11:G12"/>
    <mergeCell ref="H11:H12"/>
    <mergeCell ref="I11:I12"/>
    <mergeCell ref="J11:J12"/>
    <mergeCell ref="K11:K12"/>
    <mergeCell ref="L11:L12"/>
    <mergeCell ref="M11:M12"/>
    <mergeCell ref="A5:D5"/>
    <mergeCell ref="H5:K5"/>
    <mergeCell ref="A6:D6"/>
    <mergeCell ref="H6:K6"/>
    <mergeCell ref="A11:A12"/>
    <mergeCell ref="B11:B12"/>
    <mergeCell ref="C11:C12"/>
    <mergeCell ref="D11:D12"/>
    <mergeCell ref="E11:E12"/>
    <mergeCell ref="F11:F12"/>
    <mergeCell ref="A2:D2"/>
    <mergeCell ref="H2:K2"/>
    <mergeCell ref="A3:D3"/>
    <mergeCell ref="H3:K3"/>
    <mergeCell ref="A4:D4"/>
    <mergeCell ref="H4:K4"/>
    <mergeCell ref="N11:N12"/>
    <mergeCell ref="A167:B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A171:N171"/>
    <mergeCell ref="A177:B177"/>
    <mergeCell ref="A178:I178"/>
    <mergeCell ref="A183:G183"/>
    <mergeCell ref="A186:G186"/>
    <mergeCell ref="A179:I179"/>
    <mergeCell ref="A180:I180"/>
    <mergeCell ref="A181:I181"/>
    <mergeCell ref="A184:G184"/>
  </mergeCells>
  <printOptions horizontalCentered="1"/>
  <pageMargins left="0.23622047244094491" right="0" top="0.62992125984251968" bottom="0.74803149606299213" header="0.31496062992125984" footer="0.31496062992125984"/>
  <pageSetup paperSize="9" scale="62" orientation="landscape" r:id="rId1"/>
  <headerFooter>
    <oddHeader>&amp;COBR-3/1 M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89"/>
  <sheetViews>
    <sheetView view="pageLayout" topLeftCell="A140" zoomScaleNormal="100" workbookViewId="0">
      <selection activeCell="B129" sqref="B129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</cols>
  <sheetData>
    <row r="1" spans="1:14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4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4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4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4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4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4" ht="18.75" x14ac:dyDescent="0.3">
      <c r="G8" s="6" t="s">
        <v>11</v>
      </c>
    </row>
    <row r="9" spans="1:14" ht="18.75" x14ac:dyDescent="0.3">
      <c r="E9" s="41" t="s">
        <v>127</v>
      </c>
      <c r="F9" s="6" t="s">
        <v>610</v>
      </c>
      <c r="G9" s="5" t="s">
        <v>611</v>
      </c>
    </row>
    <row r="10" spans="1:14" ht="15.75" thickBot="1" x14ac:dyDescent="0.3">
      <c r="N10" s="52"/>
    </row>
    <row r="11" spans="1:14" ht="26.45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4" ht="27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</row>
    <row r="13" spans="1:14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14" x14ac:dyDescent="0.25">
      <c r="A14" s="97" t="s">
        <v>612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ht="39" customHeight="1" x14ac:dyDescent="0.25">
      <c r="A15" s="30" t="s">
        <v>24</v>
      </c>
      <c r="B15" s="31" t="s">
        <v>613</v>
      </c>
      <c r="C15" s="32">
        <v>10</v>
      </c>
      <c r="D15" s="32" t="s">
        <v>66</v>
      </c>
      <c r="E15" s="43"/>
      <c r="F15" s="43"/>
      <c r="G15" s="17">
        <f>SUM(E15:F15)</f>
        <v>0</v>
      </c>
      <c r="H15" s="17">
        <f>(G15*C15)</f>
        <v>0</v>
      </c>
      <c r="I15" s="43"/>
      <c r="J15" s="43"/>
      <c r="K15" s="43"/>
      <c r="L15" s="43"/>
      <c r="M15" s="17">
        <f>SUM(K15:L15)</f>
        <v>0</v>
      </c>
      <c r="N15" s="43"/>
    </row>
    <row r="16" spans="1:14" ht="38.25" x14ac:dyDescent="0.25">
      <c r="A16" s="30" t="s">
        <v>25</v>
      </c>
      <c r="B16" s="31" t="s">
        <v>614</v>
      </c>
      <c r="C16" s="32">
        <v>20</v>
      </c>
      <c r="D16" s="32" t="s">
        <v>66</v>
      </c>
      <c r="E16" s="43"/>
      <c r="F16" s="43"/>
      <c r="G16" s="17">
        <f t="shared" ref="G16:G29" si="0">SUM(E16:F16)</f>
        <v>0</v>
      </c>
      <c r="H16" s="17">
        <f t="shared" ref="H16:H29" si="1">(G16*C16)</f>
        <v>0</v>
      </c>
      <c r="I16" s="43"/>
      <c r="J16" s="43"/>
      <c r="K16" s="43"/>
      <c r="L16" s="43"/>
      <c r="M16" s="17">
        <f t="shared" ref="M16:M144" si="2">SUM(K16:L16)</f>
        <v>0</v>
      </c>
      <c r="N16" s="43"/>
    </row>
    <row r="17" spans="1:14" ht="38.25" x14ac:dyDescent="0.25">
      <c r="A17" s="30" t="s">
        <v>26</v>
      </c>
      <c r="B17" s="31" t="s">
        <v>615</v>
      </c>
      <c r="C17" s="32">
        <v>20</v>
      </c>
      <c r="D17" s="32" t="s">
        <v>66</v>
      </c>
      <c r="E17" s="43"/>
      <c r="F17" s="43"/>
      <c r="G17" s="17">
        <f t="shared" si="0"/>
        <v>0</v>
      </c>
      <c r="H17" s="17">
        <f t="shared" si="1"/>
        <v>0</v>
      </c>
      <c r="I17" s="43"/>
      <c r="J17" s="43"/>
      <c r="K17" s="43"/>
      <c r="L17" s="43"/>
      <c r="M17" s="17">
        <f t="shared" si="2"/>
        <v>0</v>
      </c>
      <c r="N17" s="43"/>
    </row>
    <row r="18" spans="1:14" ht="38.25" x14ac:dyDescent="0.25">
      <c r="A18" s="30" t="s">
        <v>27</v>
      </c>
      <c r="B18" s="31" t="s">
        <v>616</v>
      </c>
      <c r="C18" s="32">
        <v>30</v>
      </c>
      <c r="D18" s="32" t="s">
        <v>66</v>
      </c>
      <c r="E18" s="43"/>
      <c r="F18" s="43"/>
      <c r="G18" s="17">
        <f t="shared" si="0"/>
        <v>0</v>
      </c>
      <c r="H18" s="17">
        <f t="shared" si="1"/>
        <v>0</v>
      </c>
      <c r="I18" s="43"/>
      <c r="J18" s="43"/>
      <c r="K18" s="43"/>
      <c r="L18" s="43"/>
      <c r="M18" s="17">
        <f t="shared" si="2"/>
        <v>0</v>
      </c>
      <c r="N18" s="43"/>
    </row>
    <row r="19" spans="1:14" ht="38.25" x14ac:dyDescent="0.25">
      <c r="A19" s="30" t="s">
        <v>28</v>
      </c>
      <c r="B19" s="31" t="s">
        <v>617</v>
      </c>
      <c r="C19" s="32">
        <v>50</v>
      </c>
      <c r="D19" s="32" t="s">
        <v>66</v>
      </c>
      <c r="E19" s="43"/>
      <c r="F19" s="43"/>
      <c r="G19" s="17">
        <f t="shared" si="0"/>
        <v>0</v>
      </c>
      <c r="H19" s="17">
        <f t="shared" si="1"/>
        <v>0</v>
      </c>
      <c r="I19" s="43"/>
      <c r="J19" s="43"/>
      <c r="K19" s="43"/>
      <c r="L19" s="43"/>
      <c r="M19" s="17">
        <f t="shared" si="2"/>
        <v>0</v>
      </c>
      <c r="N19" s="43"/>
    </row>
    <row r="20" spans="1:14" ht="38.25" x14ac:dyDescent="0.25">
      <c r="A20" s="30" t="s">
        <v>29</v>
      </c>
      <c r="B20" s="31" t="s">
        <v>618</v>
      </c>
      <c r="C20" s="32">
        <v>50</v>
      </c>
      <c r="D20" s="32" t="s">
        <v>66</v>
      </c>
      <c r="E20" s="43"/>
      <c r="F20" s="43"/>
      <c r="G20" s="17">
        <f t="shared" si="0"/>
        <v>0</v>
      </c>
      <c r="H20" s="17">
        <f t="shared" si="1"/>
        <v>0</v>
      </c>
      <c r="I20" s="43"/>
      <c r="J20" s="43"/>
      <c r="K20" s="43"/>
      <c r="L20" s="43"/>
      <c r="M20" s="17">
        <f t="shared" si="2"/>
        <v>0</v>
      </c>
      <c r="N20" s="43"/>
    </row>
    <row r="21" spans="1:14" x14ac:dyDescent="0.25">
      <c r="A21" s="30" t="s">
        <v>30</v>
      </c>
      <c r="B21" s="31" t="s">
        <v>619</v>
      </c>
      <c r="C21" s="32">
        <v>10</v>
      </c>
      <c r="D21" s="32" t="s">
        <v>66</v>
      </c>
      <c r="E21" s="43"/>
      <c r="F21" s="43"/>
      <c r="G21" s="17">
        <f t="shared" si="0"/>
        <v>0</v>
      </c>
      <c r="H21" s="17">
        <f t="shared" si="1"/>
        <v>0</v>
      </c>
      <c r="I21" s="43"/>
      <c r="J21" s="43"/>
      <c r="K21" s="43"/>
      <c r="L21" s="43"/>
      <c r="M21" s="17">
        <f t="shared" si="2"/>
        <v>0</v>
      </c>
      <c r="N21" s="43"/>
    </row>
    <row r="22" spans="1:14" ht="38.25" x14ac:dyDescent="0.25">
      <c r="A22" s="30" t="s">
        <v>31</v>
      </c>
      <c r="B22" s="31" t="s">
        <v>800</v>
      </c>
      <c r="C22" s="32">
        <v>10</v>
      </c>
      <c r="D22" s="32" t="s">
        <v>66</v>
      </c>
      <c r="E22" s="43"/>
      <c r="F22" s="43"/>
      <c r="G22" s="17">
        <f t="shared" ref="G22:G24" si="3">SUM(E22:F22)</f>
        <v>0</v>
      </c>
      <c r="H22" s="17">
        <f t="shared" ref="H22:H24" si="4">(G22*C22)</f>
        <v>0</v>
      </c>
      <c r="I22" s="43"/>
      <c r="J22" s="43"/>
      <c r="K22" s="43"/>
      <c r="L22" s="43"/>
      <c r="M22" s="17">
        <f t="shared" si="2"/>
        <v>0</v>
      </c>
      <c r="N22" s="43"/>
    </row>
    <row r="23" spans="1:14" x14ac:dyDescent="0.25">
      <c r="A23" s="30" t="s">
        <v>32</v>
      </c>
      <c r="B23" s="31" t="s">
        <v>801</v>
      </c>
      <c r="C23" s="32">
        <v>10</v>
      </c>
      <c r="D23" s="32" t="s">
        <v>66</v>
      </c>
      <c r="E23" s="43"/>
      <c r="F23" s="43"/>
      <c r="G23" s="17">
        <f t="shared" si="3"/>
        <v>0</v>
      </c>
      <c r="H23" s="17">
        <f t="shared" si="4"/>
        <v>0</v>
      </c>
      <c r="I23" s="43"/>
      <c r="J23" s="43"/>
      <c r="K23" s="43"/>
      <c r="L23" s="43"/>
      <c r="M23" s="17">
        <f t="shared" si="2"/>
        <v>0</v>
      </c>
      <c r="N23" s="43"/>
    </row>
    <row r="24" spans="1:14" ht="25.5" x14ac:dyDescent="0.25">
      <c r="A24" s="30" t="s">
        <v>33</v>
      </c>
      <c r="B24" s="31" t="s">
        <v>802</v>
      </c>
      <c r="C24" s="32">
        <v>20</v>
      </c>
      <c r="D24" s="32" t="s">
        <v>66</v>
      </c>
      <c r="E24" s="43"/>
      <c r="F24" s="43"/>
      <c r="G24" s="17">
        <f t="shared" si="3"/>
        <v>0</v>
      </c>
      <c r="H24" s="17">
        <f t="shared" si="4"/>
        <v>0</v>
      </c>
      <c r="I24" s="43"/>
      <c r="J24" s="43"/>
      <c r="K24" s="43"/>
      <c r="L24" s="43"/>
      <c r="M24" s="17">
        <f t="shared" si="2"/>
        <v>0</v>
      </c>
      <c r="N24" s="43"/>
    </row>
    <row r="25" spans="1:14" ht="25.5" x14ac:dyDescent="0.25">
      <c r="A25" s="30" t="s">
        <v>34</v>
      </c>
      <c r="B25" s="31" t="s">
        <v>620</v>
      </c>
      <c r="C25" s="32">
        <v>20</v>
      </c>
      <c r="D25" s="32" t="s">
        <v>66</v>
      </c>
      <c r="E25" s="43"/>
      <c r="F25" s="43"/>
      <c r="G25" s="17">
        <f t="shared" si="0"/>
        <v>0</v>
      </c>
      <c r="H25" s="17">
        <f t="shared" si="1"/>
        <v>0</v>
      </c>
      <c r="I25" s="43"/>
      <c r="J25" s="43"/>
      <c r="K25" s="43"/>
      <c r="L25" s="43"/>
      <c r="M25" s="17">
        <f t="shared" si="2"/>
        <v>0</v>
      </c>
      <c r="N25" s="43"/>
    </row>
    <row r="26" spans="1:14" ht="25.5" x14ac:dyDescent="0.25">
      <c r="A26" s="30" t="s">
        <v>35</v>
      </c>
      <c r="B26" s="31" t="s">
        <v>621</v>
      </c>
      <c r="C26" s="32">
        <v>20</v>
      </c>
      <c r="D26" s="32" t="s">
        <v>66</v>
      </c>
      <c r="E26" s="43"/>
      <c r="F26" s="43"/>
      <c r="G26" s="17">
        <f t="shared" si="0"/>
        <v>0</v>
      </c>
      <c r="H26" s="17">
        <f t="shared" si="1"/>
        <v>0</v>
      </c>
      <c r="I26" s="43"/>
      <c r="J26" s="43"/>
      <c r="K26" s="43"/>
      <c r="L26" s="43"/>
      <c r="M26" s="17">
        <f t="shared" si="2"/>
        <v>0</v>
      </c>
      <c r="N26" s="43"/>
    </row>
    <row r="27" spans="1:14" ht="25.5" x14ac:dyDescent="0.25">
      <c r="A27" s="30" t="s">
        <v>138</v>
      </c>
      <c r="B27" s="31" t="s">
        <v>622</v>
      </c>
      <c r="C27" s="32">
        <v>20</v>
      </c>
      <c r="D27" s="32" t="s">
        <v>66</v>
      </c>
      <c r="E27" s="43"/>
      <c r="F27" s="43"/>
      <c r="G27" s="17">
        <f t="shared" si="0"/>
        <v>0</v>
      </c>
      <c r="H27" s="17">
        <f t="shared" si="1"/>
        <v>0</v>
      </c>
      <c r="I27" s="43"/>
      <c r="J27" s="43"/>
      <c r="K27" s="43"/>
      <c r="L27" s="43"/>
      <c r="M27" s="17">
        <f t="shared" si="2"/>
        <v>0</v>
      </c>
      <c r="N27" s="43"/>
    </row>
    <row r="28" spans="1:14" ht="25.5" x14ac:dyDescent="0.25">
      <c r="A28" s="30" t="s">
        <v>139</v>
      </c>
      <c r="B28" s="31" t="s">
        <v>623</v>
      </c>
      <c r="C28" s="32">
        <v>20</v>
      </c>
      <c r="D28" s="32" t="s">
        <v>66</v>
      </c>
      <c r="E28" s="43"/>
      <c r="F28" s="43"/>
      <c r="G28" s="17">
        <f t="shared" si="0"/>
        <v>0</v>
      </c>
      <c r="H28" s="17">
        <f t="shared" si="1"/>
        <v>0</v>
      </c>
      <c r="I28" s="43"/>
      <c r="J28" s="43"/>
      <c r="K28" s="43"/>
      <c r="L28" s="43"/>
      <c r="M28" s="17">
        <f t="shared" si="2"/>
        <v>0</v>
      </c>
      <c r="N28" s="43"/>
    </row>
    <row r="29" spans="1:14" x14ac:dyDescent="0.25">
      <c r="A29" s="30" t="s">
        <v>140</v>
      </c>
      <c r="B29" s="31" t="s">
        <v>624</v>
      </c>
      <c r="C29" s="32">
        <v>20</v>
      </c>
      <c r="D29" s="32" t="s">
        <v>66</v>
      </c>
      <c r="E29" s="43"/>
      <c r="F29" s="43"/>
      <c r="G29" s="17">
        <f t="shared" si="0"/>
        <v>0</v>
      </c>
      <c r="H29" s="17">
        <f t="shared" si="1"/>
        <v>0</v>
      </c>
      <c r="I29" s="43"/>
      <c r="J29" s="43"/>
      <c r="K29" s="43"/>
      <c r="L29" s="43"/>
      <c r="M29" s="17">
        <f t="shared" si="2"/>
        <v>0</v>
      </c>
      <c r="N29" s="43"/>
    </row>
    <row r="30" spans="1:14" ht="38.25" x14ac:dyDescent="0.25">
      <c r="A30" s="30" t="s">
        <v>141</v>
      </c>
      <c r="B30" s="31" t="s">
        <v>631</v>
      </c>
      <c r="C30" s="32">
        <v>10</v>
      </c>
      <c r="D30" s="32" t="s">
        <v>66</v>
      </c>
      <c r="E30" s="43"/>
      <c r="F30" s="43"/>
      <c r="G30" s="17">
        <f t="shared" ref="G30:G47" si="5">SUM(E30:F30)</f>
        <v>0</v>
      </c>
      <c r="H30" s="17">
        <f t="shared" ref="H30:H47" si="6">(G30*C30)</f>
        <v>0</v>
      </c>
      <c r="I30" s="43"/>
      <c r="J30" s="43"/>
      <c r="K30" s="43"/>
      <c r="L30" s="43"/>
      <c r="M30" s="17">
        <f t="shared" si="2"/>
        <v>0</v>
      </c>
      <c r="N30" s="43"/>
    </row>
    <row r="31" spans="1:14" x14ac:dyDescent="0.25">
      <c r="A31" s="30" t="s">
        <v>142</v>
      </c>
      <c r="B31" s="31" t="s">
        <v>625</v>
      </c>
      <c r="C31" s="32">
        <v>20</v>
      </c>
      <c r="D31" s="32" t="s">
        <v>66</v>
      </c>
      <c r="E31" s="43"/>
      <c r="F31" s="43"/>
      <c r="G31" s="17">
        <f t="shared" si="5"/>
        <v>0</v>
      </c>
      <c r="H31" s="17">
        <f t="shared" si="6"/>
        <v>0</v>
      </c>
      <c r="I31" s="43"/>
      <c r="J31" s="43"/>
      <c r="K31" s="43"/>
      <c r="L31" s="43"/>
      <c r="M31" s="17">
        <f t="shared" si="2"/>
        <v>0</v>
      </c>
      <c r="N31" s="43"/>
    </row>
    <row r="32" spans="1:14" ht="38.25" x14ac:dyDescent="0.25">
      <c r="A32" s="30" t="s">
        <v>143</v>
      </c>
      <c r="B32" s="31" t="s">
        <v>626</v>
      </c>
      <c r="C32" s="32">
        <v>20</v>
      </c>
      <c r="D32" s="32" t="s">
        <v>66</v>
      </c>
      <c r="E32" s="43"/>
      <c r="F32" s="43"/>
      <c r="G32" s="17">
        <f t="shared" si="5"/>
        <v>0</v>
      </c>
      <c r="H32" s="17">
        <f t="shared" si="6"/>
        <v>0</v>
      </c>
      <c r="I32" s="43"/>
      <c r="J32" s="43"/>
      <c r="K32" s="43"/>
      <c r="L32" s="43"/>
      <c r="M32" s="17">
        <f t="shared" si="2"/>
        <v>0</v>
      </c>
      <c r="N32" s="43"/>
    </row>
    <row r="33" spans="1:14" ht="38.25" x14ac:dyDescent="0.25">
      <c r="A33" s="30" t="s">
        <v>144</v>
      </c>
      <c r="B33" s="31" t="s">
        <v>627</v>
      </c>
      <c r="C33" s="32">
        <v>10</v>
      </c>
      <c r="D33" s="32" t="s">
        <v>66</v>
      </c>
      <c r="E33" s="43"/>
      <c r="F33" s="43"/>
      <c r="G33" s="17">
        <f t="shared" si="5"/>
        <v>0</v>
      </c>
      <c r="H33" s="17">
        <f t="shared" si="6"/>
        <v>0</v>
      </c>
      <c r="I33" s="43"/>
      <c r="J33" s="43"/>
      <c r="K33" s="43"/>
      <c r="L33" s="43"/>
      <c r="M33" s="17">
        <f t="shared" si="2"/>
        <v>0</v>
      </c>
      <c r="N33" s="43"/>
    </row>
    <row r="34" spans="1:14" x14ac:dyDescent="0.25">
      <c r="A34" s="30" t="s">
        <v>145</v>
      </c>
      <c r="B34" s="31" t="s">
        <v>628</v>
      </c>
      <c r="C34" s="32">
        <v>20</v>
      </c>
      <c r="D34" s="32" t="s">
        <v>66</v>
      </c>
      <c r="E34" s="43"/>
      <c r="F34" s="43"/>
      <c r="G34" s="17">
        <f t="shared" si="5"/>
        <v>0</v>
      </c>
      <c r="H34" s="17">
        <f t="shared" si="6"/>
        <v>0</v>
      </c>
      <c r="I34" s="43"/>
      <c r="J34" s="43"/>
      <c r="K34" s="43"/>
      <c r="L34" s="43"/>
      <c r="M34" s="17">
        <f t="shared" si="2"/>
        <v>0</v>
      </c>
      <c r="N34" s="43"/>
    </row>
    <row r="35" spans="1:14" ht="38.25" x14ac:dyDescent="0.25">
      <c r="A35" s="30" t="s">
        <v>146</v>
      </c>
      <c r="B35" s="31" t="s">
        <v>629</v>
      </c>
      <c r="C35" s="32">
        <v>10</v>
      </c>
      <c r="D35" s="32" t="s">
        <v>66</v>
      </c>
      <c r="E35" s="43"/>
      <c r="F35" s="43"/>
      <c r="G35" s="17">
        <f t="shared" si="5"/>
        <v>0</v>
      </c>
      <c r="H35" s="17">
        <f t="shared" si="6"/>
        <v>0</v>
      </c>
      <c r="I35" s="43"/>
      <c r="J35" s="43"/>
      <c r="K35" s="43"/>
      <c r="L35" s="43"/>
      <c r="M35" s="17">
        <f t="shared" si="2"/>
        <v>0</v>
      </c>
      <c r="N35" s="43"/>
    </row>
    <row r="36" spans="1:14" x14ac:dyDescent="0.25">
      <c r="A36" s="30" t="s">
        <v>147</v>
      </c>
      <c r="B36" s="31" t="s">
        <v>630</v>
      </c>
      <c r="C36" s="32">
        <v>20</v>
      </c>
      <c r="D36" s="32" t="s">
        <v>66</v>
      </c>
      <c r="E36" s="43"/>
      <c r="F36" s="43"/>
      <c r="G36" s="17">
        <f t="shared" si="5"/>
        <v>0</v>
      </c>
      <c r="H36" s="17">
        <f t="shared" si="6"/>
        <v>0</v>
      </c>
      <c r="I36" s="43"/>
      <c r="J36" s="43"/>
      <c r="K36" s="43"/>
      <c r="L36" s="43"/>
      <c r="M36" s="17">
        <f t="shared" si="2"/>
        <v>0</v>
      </c>
      <c r="N36" s="43"/>
    </row>
    <row r="37" spans="1:14" x14ac:dyDescent="0.25">
      <c r="A37" s="30" t="s">
        <v>148</v>
      </c>
      <c r="B37" s="31" t="s">
        <v>632</v>
      </c>
      <c r="C37" s="32">
        <v>60</v>
      </c>
      <c r="D37" s="32" t="s">
        <v>66</v>
      </c>
      <c r="E37" s="43"/>
      <c r="F37" s="43"/>
      <c r="G37" s="17">
        <f t="shared" si="5"/>
        <v>0</v>
      </c>
      <c r="H37" s="17">
        <f t="shared" si="6"/>
        <v>0</v>
      </c>
      <c r="I37" s="43"/>
      <c r="J37" s="43"/>
      <c r="K37" s="43"/>
      <c r="L37" s="43"/>
      <c r="M37" s="17">
        <f t="shared" si="2"/>
        <v>0</v>
      </c>
      <c r="N37" s="43"/>
    </row>
    <row r="38" spans="1:14" ht="25.5" x14ac:dyDescent="0.25">
      <c r="A38" s="30" t="s">
        <v>149</v>
      </c>
      <c r="B38" s="31" t="s">
        <v>633</v>
      </c>
      <c r="C38" s="32">
        <v>40</v>
      </c>
      <c r="D38" s="32" t="s">
        <v>66</v>
      </c>
      <c r="E38" s="43"/>
      <c r="F38" s="43"/>
      <c r="G38" s="17">
        <f t="shared" si="5"/>
        <v>0</v>
      </c>
      <c r="H38" s="17">
        <f t="shared" si="6"/>
        <v>0</v>
      </c>
      <c r="I38" s="43"/>
      <c r="J38" s="43"/>
      <c r="K38" s="43"/>
      <c r="L38" s="43"/>
      <c r="M38" s="17">
        <f t="shared" si="2"/>
        <v>0</v>
      </c>
      <c r="N38" s="43"/>
    </row>
    <row r="39" spans="1:14" ht="25.5" x14ac:dyDescent="0.25">
      <c r="A39" s="30" t="s">
        <v>150</v>
      </c>
      <c r="B39" s="31" t="s">
        <v>689</v>
      </c>
      <c r="C39" s="32">
        <v>20</v>
      </c>
      <c r="D39" s="32" t="s">
        <v>66</v>
      </c>
      <c r="E39" s="43"/>
      <c r="F39" s="43"/>
      <c r="G39" s="17">
        <f t="shared" si="5"/>
        <v>0</v>
      </c>
      <c r="H39" s="17">
        <f t="shared" si="6"/>
        <v>0</v>
      </c>
      <c r="I39" s="43"/>
      <c r="J39" s="43"/>
      <c r="K39" s="43"/>
      <c r="L39" s="43"/>
      <c r="M39" s="17">
        <f t="shared" si="2"/>
        <v>0</v>
      </c>
      <c r="N39" s="43"/>
    </row>
    <row r="40" spans="1:14" ht="25.5" x14ac:dyDescent="0.25">
      <c r="A40" s="30" t="s">
        <v>151</v>
      </c>
      <c r="B40" s="31" t="s">
        <v>690</v>
      </c>
      <c r="C40" s="32">
        <v>20</v>
      </c>
      <c r="D40" s="32" t="s">
        <v>66</v>
      </c>
      <c r="E40" s="43"/>
      <c r="F40" s="43"/>
      <c r="G40" s="17">
        <f t="shared" si="5"/>
        <v>0</v>
      </c>
      <c r="H40" s="17">
        <f t="shared" si="6"/>
        <v>0</v>
      </c>
      <c r="I40" s="43"/>
      <c r="J40" s="43"/>
      <c r="K40" s="43"/>
      <c r="L40" s="43"/>
      <c r="M40" s="17">
        <f t="shared" si="2"/>
        <v>0</v>
      </c>
      <c r="N40" s="43"/>
    </row>
    <row r="41" spans="1:14" ht="25.5" x14ac:dyDescent="0.25">
      <c r="A41" s="30" t="s">
        <v>152</v>
      </c>
      <c r="B41" s="31" t="s">
        <v>634</v>
      </c>
      <c r="C41" s="32">
        <v>26</v>
      </c>
      <c r="D41" s="32" t="s">
        <v>66</v>
      </c>
      <c r="E41" s="43"/>
      <c r="F41" s="43"/>
      <c r="G41" s="17">
        <f t="shared" si="5"/>
        <v>0</v>
      </c>
      <c r="H41" s="17">
        <f t="shared" si="6"/>
        <v>0</v>
      </c>
      <c r="I41" s="43"/>
      <c r="J41" s="43"/>
      <c r="K41" s="43"/>
      <c r="L41" s="43"/>
      <c r="M41" s="17">
        <f t="shared" si="2"/>
        <v>0</v>
      </c>
      <c r="N41" s="43"/>
    </row>
    <row r="42" spans="1:14" ht="25.5" x14ac:dyDescent="0.25">
      <c r="A42" s="30" t="s">
        <v>153</v>
      </c>
      <c r="B42" s="31" t="s">
        <v>635</v>
      </c>
      <c r="C42" s="32">
        <v>10</v>
      </c>
      <c r="D42" s="32" t="s">
        <v>66</v>
      </c>
      <c r="E42" s="43"/>
      <c r="F42" s="43"/>
      <c r="G42" s="17">
        <f t="shared" si="5"/>
        <v>0</v>
      </c>
      <c r="H42" s="17">
        <f t="shared" si="6"/>
        <v>0</v>
      </c>
      <c r="I42" s="43"/>
      <c r="J42" s="43"/>
      <c r="K42" s="43"/>
      <c r="L42" s="43"/>
      <c r="M42" s="17">
        <f t="shared" si="2"/>
        <v>0</v>
      </c>
      <c r="N42" s="43"/>
    </row>
    <row r="43" spans="1:14" ht="38.25" x14ac:dyDescent="0.25">
      <c r="A43" s="30" t="s">
        <v>154</v>
      </c>
      <c r="B43" s="31" t="s">
        <v>636</v>
      </c>
      <c r="C43" s="32">
        <v>10</v>
      </c>
      <c r="D43" s="32" t="s">
        <v>66</v>
      </c>
      <c r="E43" s="43"/>
      <c r="F43" s="43"/>
      <c r="G43" s="17">
        <f t="shared" si="5"/>
        <v>0</v>
      </c>
      <c r="H43" s="17">
        <f t="shared" si="6"/>
        <v>0</v>
      </c>
      <c r="I43" s="43"/>
      <c r="J43" s="43"/>
      <c r="K43" s="43"/>
      <c r="L43" s="43"/>
      <c r="M43" s="17">
        <f t="shared" si="2"/>
        <v>0</v>
      </c>
      <c r="N43" s="43"/>
    </row>
    <row r="44" spans="1:14" ht="38.25" x14ac:dyDescent="0.25">
      <c r="A44" s="30" t="s">
        <v>155</v>
      </c>
      <c r="B44" s="31" t="s">
        <v>637</v>
      </c>
      <c r="C44" s="32">
        <v>20</v>
      </c>
      <c r="D44" s="32" t="s">
        <v>66</v>
      </c>
      <c r="E44" s="43"/>
      <c r="F44" s="43"/>
      <c r="G44" s="17">
        <f t="shared" si="5"/>
        <v>0</v>
      </c>
      <c r="H44" s="17">
        <f t="shared" si="6"/>
        <v>0</v>
      </c>
      <c r="I44" s="43"/>
      <c r="J44" s="43"/>
      <c r="K44" s="43"/>
      <c r="L44" s="43"/>
      <c r="M44" s="17">
        <f t="shared" si="2"/>
        <v>0</v>
      </c>
      <c r="N44" s="43"/>
    </row>
    <row r="45" spans="1:14" ht="38.25" x14ac:dyDescent="0.25">
      <c r="A45" s="30" t="s">
        <v>156</v>
      </c>
      <c r="B45" s="31" t="s">
        <v>638</v>
      </c>
      <c r="C45" s="32">
        <v>10</v>
      </c>
      <c r="D45" s="32" t="s">
        <v>66</v>
      </c>
      <c r="E45" s="43"/>
      <c r="F45" s="43"/>
      <c r="G45" s="17">
        <f t="shared" si="5"/>
        <v>0</v>
      </c>
      <c r="H45" s="17">
        <f t="shared" si="6"/>
        <v>0</v>
      </c>
      <c r="I45" s="43"/>
      <c r="J45" s="43"/>
      <c r="K45" s="43"/>
      <c r="L45" s="43"/>
      <c r="M45" s="17">
        <f t="shared" si="2"/>
        <v>0</v>
      </c>
      <c r="N45" s="43"/>
    </row>
    <row r="46" spans="1:14" ht="38.25" x14ac:dyDescent="0.25">
      <c r="A46" s="30" t="s">
        <v>157</v>
      </c>
      <c r="B46" s="31" t="s">
        <v>805</v>
      </c>
      <c r="C46" s="32">
        <v>650</v>
      </c>
      <c r="D46" s="32" t="s">
        <v>66</v>
      </c>
      <c r="E46" s="43"/>
      <c r="F46" s="43"/>
      <c r="G46" s="17">
        <f t="shared" si="5"/>
        <v>0</v>
      </c>
      <c r="H46" s="17">
        <f t="shared" si="6"/>
        <v>0</v>
      </c>
      <c r="I46" s="43"/>
      <c r="J46" s="43"/>
      <c r="K46" s="43"/>
      <c r="L46" s="43"/>
      <c r="M46" s="17">
        <f t="shared" si="2"/>
        <v>0</v>
      </c>
      <c r="N46" s="43"/>
    </row>
    <row r="47" spans="1:14" ht="38.25" x14ac:dyDescent="0.25">
      <c r="A47" s="30" t="s">
        <v>158</v>
      </c>
      <c r="B47" s="31" t="s">
        <v>806</v>
      </c>
      <c r="C47" s="32">
        <v>10</v>
      </c>
      <c r="D47" s="32" t="s">
        <v>66</v>
      </c>
      <c r="E47" s="43"/>
      <c r="F47" s="43"/>
      <c r="G47" s="17">
        <f t="shared" si="5"/>
        <v>0</v>
      </c>
      <c r="H47" s="17">
        <f t="shared" si="6"/>
        <v>0</v>
      </c>
      <c r="I47" s="43"/>
      <c r="J47" s="43"/>
      <c r="K47" s="43"/>
      <c r="L47" s="43"/>
      <c r="M47" s="17">
        <f t="shared" si="2"/>
        <v>0</v>
      </c>
      <c r="N47" s="43"/>
    </row>
    <row r="48" spans="1:14" x14ac:dyDescent="0.25">
      <c r="A48" s="105" t="s">
        <v>645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</row>
    <row r="49" spans="1:14" ht="25.5" x14ac:dyDescent="0.25">
      <c r="A49" s="30" t="s">
        <v>159</v>
      </c>
      <c r="B49" s="31" t="s">
        <v>639</v>
      </c>
      <c r="C49" s="32">
        <v>1500</v>
      </c>
      <c r="D49" s="32" t="s">
        <v>65</v>
      </c>
      <c r="E49" s="43"/>
      <c r="F49" s="43"/>
      <c r="G49" s="17">
        <f t="shared" ref="G49:G67" si="7">SUM(E49:F49)</f>
        <v>0</v>
      </c>
      <c r="H49" s="17">
        <f t="shared" ref="H49:H67" si="8">(G49*C49)</f>
        <v>0</v>
      </c>
      <c r="I49" s="43"/>
      <c r="J49" s="43"/>
      <c r="K49" s="43"/>
      <c r="L49" s="43"/>
      <c r="M49" s="17">
        <f t="shared" si="2"/>
        <v>0</v>
      </c>
      <c r="N49" s="43"/>
    </row>
    <row r="50" spans="1:14" ht="25.5" x14ac:dyDescent="0.25">
      <c r="A50" s="30" t="s">
        <v>160</v>
      </c>
      <c r="B50" s="31" t="s">
        <v>640</v>
      </c>
      <c r="C50" s="32">
        <v>40</v>
      </c>
      <c r="D50" s="32" t="s">
        <v>65</v>
      </c>
      <c r="E50" s="43"/>
      <c r="F50" s="43"/>
      <c r="G50" s="17">
        <f t="shared" si="7"/>
        <v>0</v>
      </c>
      <c r="H50" s="17">
        <f t="shared" si="8"/>
        <v>0</v>
      </c>
      <c r="I50" s="43"/>
      <c r="J50" s="43"/>
      <c r="K50" s="43"/>
      <c r="L50" s="43"/>
      <c r="M50" s="17">
        <f t="shared" si="2"/>
        <v>0</v>
      </c>
      <c r="N50" s="43"/>
    </row>
    <row r="51" spans="1:14" ht="25.5" x14ac:dyDescent="0.25">
      <c r="A51" s="30" t="s">
        <v>161</v>
      </c>
      <c r="B51" s="31" t="s">
        <v>641</v>
      </c>
      <c r="C51" s="32">
        <v>10</v>
      </c>
      <c r="D51" s="32" t="s">
        <v>66</v>
      </c>
      <c r="E51" s="43"/>
      <c r="F51" s="43"/>
      <c r="G51" s="17">
        <f t="shared" si="7"/>
        <v>0</v>
      </c>
      <c r="H51" s="17">
        <f t="shared" si="8"/>
        <v>0</v>
      </c>
      <c r="I51" s="43"/>
      <c r="J51" s="43"/>
      <c r="K51" s="43"/>
      <c r="L51" s="43"/>
      <c r="M51" s="17">
        <f t="shared" si="2"/>
        <v>0</v>
      </c>
      <c r="N51" s="43"/>
    </row>
    <row r="52" spans="1:14" ht="25.5" x14ac:dyDescent="0.25">
      <c r="A52" s="30" t="s">
        <v>162</v>
      </c>
      <c r="B52" s="31" t="s">
        <v>642</v>
      </c>
      <c r="C52" s="32">
        <v>8</v>
      </c>
      <c r="D52" s="32" t="s">
        <v>66</v>
      </c>
      <c r="E52" s="43"/>
      <c r="F52" s="43"/>
      <c r="G52" s="17">
        <f t="shared" si="7"/>
        <v>0</v>
      </c>
      <c r="H52" s="17">
        <f t="shared" si="8"/>
        <v>0</v>
      </c>
      <c r="I52" s="43"/>
      <c r="J52" s="43"/>
      <c r="K52" s="43"/>
      <c r="L52" s="43"/>
      <c r="M52" s="17">
        <f t="shared" si="2"/>
        <v>0</v>
      </c>
      <c r="N52" s="43"/>
    </row>
    <row r="53" spans="1:14" ht="25.5" x14ac:dyDescent="0.25">
      <c r="A53" s="33" t="s">
        <v>163</v>
      </c>
      <c r="B53" s="31" t="s">
        <v>643</v>
      </c>
      <c r="C53" s="32">
        <v>5</v>
      </c>
      <c r="D53" s="32" t="s">
        <v>65</v>
      </c>
      <c r="E53" s="43"/>
      <c r="F53" s="43"/>
      <c r="G53" s="17">
        <f t="shared" si="7"/>
        <v>0</v>
      </c>
      <c r="H53" s="17">
        <f t="shared" si="8"/>
        <v>0</v>
      </c>
      <c r="I53" s="43"/>
      <c r="J53" s="43"/>
      <c r="K53" s="43"/>
      <c r="L53" s="43"/>
      <c r="M53" s="17">
        <f t="shared" si="2"/>
        <v>0</v>
      </c>
      <c r="N53" s="43"/>
    </row>
    <row r="54" spans="1:14" ht="25.5" x14ac:dyDescent="0.25">
      <c r="A54" s="33" t="s">
        <v>164</v>
      </c>
      <c r="B54" s="31" t="s">
        <v>644</v>
      </c>
      <c r="C54" s="32">
        <v>50</v>
      </c>
      <c r="D54" s="32" t="s">
        <v>65</v>
      </c>
      <c r="E54" s="43"/>
      <c r="F54" s="43"/>
      <c r="G54" s="17">
        <f t="shared" si="7"/>
        <v>0</v>
      </c>
      <c r="H54" s="17">
        <f t="shared" si="8"/>
        <v>0</v>
      </c>
      <c r="I54" s="43"/>
      <c r="J54" s="43"/>
      <c r="K54" s="43"/>
      <c r="L54" s="43"/>
      <c r="M54" s="17">
        <f t="shared" si="2"/>
        <v>0</v>
      </c>
      <c r="N54" s="43"/>
    </row>
    <row r="55" spans="1:14" ht="25.5" x14ac:dyDescent="0.25">
      <c r="A55" s="33" t="s">
        <v>165</v>
      </c>
      <c r="B55" s="31" t="s">
        <v>646</v>
      </c>
      <c r="C55" s="32">
        <v>10</v>
      </c>
      <c r="D55" s="32" t="s">
        <v>65</v>
      </c>
      <c r="E55" s="43"/>
      <c r="F55" s="43"/>
      <c r="G55" s="17">
        <f t="shared" si="7"/>
        <v>0</v>
      </c>
      <c r="H55" s="17">
        <f t="shared" si="8"/>
        <v>0</v>
      </c>
      <c r="I55" s="43"/>
      <c r="J55" s="43"/>
      <c r="K55" s="43"/>
      <c r="L55" s="43"/>
      <c r="M55" s="17">
        <f t="shared" si="2"/>
        <v>0</v>
      </c>
      <c r="N55" s="43"/>
    </row>
    <row r="56" spans="1:14" ht="25.5" x14ac:dyDescent="0.25">
      <c r="A56" s="30" t="s">
        <v>166</v>
      </c>
      <c r="B56" s="31" t="s">
        <v>647</v>
      </c>
      <c r="C56" s="32">
        <v>10</v>
      </c>
      <c r="D56" s="32" t="s">
        <v>65</v>
      </c>
      <c r="E56" s="43"/>
      <c r="F56" s="43"/>
      <c r="G56" s="17">
        <f t="shared" si="7"/>
        <v>0</v>
      </c>
      <c r="H56" s="17">
        <f t="shared" si="8"/>
        <v>0</v>
      </c>
      <c r="I56" s="43"/>
      <c r="J56" s="43"/>
      <c r="K56" s="43"/>
      <c r="L56" s="43"/>
      <c r="M56" s="17">
        <f t="shared" si="2"/>
        <v>0</v>
      </c>
      <c r="N56" s="43"/>
    </row>
    <row r="57" spans="1:14" ht="25.9" customHeight="1" x14ac:dyDescent="0.25">
      <c r="A57" s="30" t="s">
        <v>167</v>
      </c>
      <c r="B57" s="31" t="s">
        <v>648</v>
      </c>
      <c r="C57" s="32">
        <v>150</v>
      </c>
      <c r="D57" s="32" t="s">
        <v>65</v>
      </c>
      <c r="E57" s="43"/>
      <c r="F57" s="43"/>
      <c r="G57" s="17">
        <f t="shared" si="7"/>
        <v>0</v>
      </c>
      <c r="H57" s="17">
        <f t="shared" si="8"/>
        <v>0</v>
      </c>
      <c r="I57" s="43"/>
      <c r="J57" s="43"/>
      <c r="K57" s="43"/>
      <c r="L57" s="43"/>
      <c r="M57" s="17">
        <f t="shared" si="2"/>
        <v>0</v>
      </c>
      <c r="N57" s="43"/>
    </row>
    <row r="58" spans="1:14" ht="22.15" customHeight="1" x14ac:dyDescent="0.25">
      <c r="A58" s="30" t="s">
        <v>168</v>
      </c>
      <c r="B58" s="31" t="s">
        <v>649</v>
      </c>
      <c r="C58" s="32">
        <v>20</v>
      </c>
      <c r="D58" s="32" t="s">
        <v>66</v>
      </c>
      <c r="E58" s="43"/>
      <c r="F58" s="43"/>
      <c r="G58" s="17">
        <f t="shared" si="7"/>
        <v>0</v>
      </c>
      <c r="H58" s="17">
        <f t="shared" si="8"/>
        <v>0</v>
      </c>
      <c r="I58" s="43"/>
      <c r="J58" s="43"/>
      <c r="K58" s="43"/>
      <c r="L58" s="43"/>
      <c r="M58" s="17">
        <f t="shared" si="2"/>
        <v>0</v>
      </c>
      <c r="N58" s="43"/>
    </row>
    <row r="59" spans="1:14" ht="25.5" x14ac:dyDescent="0.25">
      <c r="A59" s="30" t="s">
        <v>169</v>
      </c>
      <c r="B59" s="31" t="s">
        <v>650</v>
      </c>
      <c r="C59" s="32">
        <v>10</v>
      </c>
      <c r="D59" s="32" t="s">
        <v>66</v>
      </c>
      <c r="E59" s="43"/>
      <c r="F59" s="43"/>
      <c r="G59" s="17">
        <f t="shared" si="7"/>
        <v>0</v>
      </c>
      <c r="H59" s="17">
        <f t="shared" si="8"/>
        <v>0</v>
      </c>
      <c r="I59" s="43"/>
      <c r="J59" s="43"/>
      <c r="K59" s="43"/>
      <c r="L59" s="43"/>
      <c r="M59" s="17">
        <f t="shared" si="2"/>
        <v>0</v>
      </c>
      <c r="N59" s="43"/>
    </row>
    <row r="60" spans="1:14" ht="25.5" x14ac:dyDescent="0.25">
      <c r="A60" s="30" t="s">
        <v>170</v>
      </c>
      <c r="B60" s="31" t="s">
        <v>651</v>
      </c>
      <c r="C60" s="32">
        <v>20</v>
      </c>
      <c r="D60" s="32" t="s">
        <v>66</v>
      </c>
      <c r="E60" s="43"/>
      <c r="F60" s="43"/>
      <c r="G60" s="17">
        <f t="shared" si="7"/>
        <v>0</v>
      </c>
      <c r="H60" s="17">
        <f t="shared" si="8"/>
        <v>0</v>
      </c>
      <c r="I60" s="43"/>
      <c r="J60" s="43"/>
      <c r="K60" s="43"/>
      <c r="L60" s="43"/>
      <c r="M60" s="17">
        <f t="shared" si="2"/>
        <v>0</v>
      </c>
      <c r="N60" s="43"/>
    </row>
    <row r="61" spans="1:14" ht="30" customHeight="1" x14ac:dyDescent="0.25">
      <c r="A61" s="30" t="s">
        <v>171</v>
      </c>
      <c r="B61" s="31" t="s">
        <v>652</v>
      </c>
      <c r="C61" s="32">
        <v>200</v>
      </c>
      <c r="D61" s="32" t="s">
        <v>66</v>
      </c>
      <c r="E61" s="43"/>
      <c r="F61" s="43"/>
      <c r="G61" s="17">
        <f t="shared" si="7"/>
        <v>0</v>
      </c>
      <c r="H61" s="17">
        <f t="shared" si="8"/>
        <v>0</v>
      </c>
      <c r="I61" s="43"/>
      <c r="J61" s="43"/>
      <c r="K61" s="43"/>
      <c r="L61" s="43"/>
      <c r="M61" s="17">
        <f t="shared" si="2"/>
        <v>0</v>
      </c>
      <c r="N61" s="43"/>
    </row>
    <row r="62" spans="1:14" ht="38.25" x14ac:dyDescent="0.25">
      <c r="A62" s="30" t="s">
        <v>172</v>
      </c>
      <c r="B62" s="31" t="s">
        <v>653</v>
      </c>
      <c r="C62" s="32">
        <v>100</v>
      </c>
      <c r="D62" s="32" t="s">
        <v>66</v>
      </c>
      <c r="E62" s="43"/>
      <c r="F62" s="43"/>
      <c r="G62" s="17">
        <f t="shared" si="7"/>
        <v>0</v>
      </c>
      <c r="H62" s="17">
        <f t="shared" si="8"/>
        <v>0</v>
      </c>
      <c r="I62" s="43"/>
      <c r="J62" s="43"/>
      <c r="K62" s="43"/>
      <c r="L62" s="43"/>
      <c r="M62" s="17">
        <f t="shared" si="2"/>
        <v>0</v>
      </c>
      <c r="N62" s="43"/>
    </row>
    <row r="63" spans="1:14" ht="38.25" x14ac:dyDescent="0.25">
      <c r="A63" s="30" t="s">
        <v>173</v>
      </c>
      <c r="B63" s="31" t="s">
        <v>654</v>
      </c>
      <c r="C63" s="32">
        <v>200</v>
      </c>
      <c r="D63" s="32" t="s">
        <v>66</v>
      </c>
      <c r="E63" s="43"/>
      <c r="F63" s="43"/>
      <c r="G63" s="17">
        <f t="shared" si="7"/>
        <v>0</v>
      </c>
      <c r="H63" s="17">
        <f t="shared" si="8"/>
        <v>0</v>
      </c>
      <c r="I63" s="43"/>
      <c r="J63" s="43"/>
      <c r="K63" s="43"/>
      <c r="L63" s="43"/>
      <c r="M63" s="17">
        <f t="shared" si="2"/>
        <v>0</v>
      </c>
      <c r="N63" s="43"/>
    </row>
    <row r="64" spans="1:14" ht="38.25" x14ac:dyDescent="0.25">
      <c r="A64" s="30" t="s">
        <v>174</v>
      </c>
      <c r="B64" s="31" t="s">
        <v>655</v>
      </c>
      <c r="C64" s="32">
        <v>100</v>
      </c>
      <c r="D64" s="32" t="s">
        <v>66</v>
      </c>
      <c r="E64" s="43"/>
      <c r="F64" s="43"/>
      <c r="G64" s="17">
        <f t="shared" si="7"/>
        <v>0</v>
      </c>
      <c r="H64" s="17">
        <f t="shared" si="8"/>
        <v>0</v>
      </c>
      <c r="I64" s="43"/>
      <c r="J64" s="43"/>
      <c r="K64" s="43"/>
      <c r="L64" s="43"/>
      <c r="M64" s="17">
        <f t="shared" si="2"/>
        <v>0</v>
      </c>
      <c r="N64" s="43"/>
    </row>
    <row r="65" spans="1:14" ht="38.25" x14ac:dyDescent="0.25">
      <c r="A65" s="30" t="s">
        <v>175</v>
      </c>
      <c r="B65" s="31" t="s">
        <v>656</v>
      </c>
      <c r="C65" s="32">
        <v>10</v>
      </c>
      <c r="D65" s="32" t="s">
        <v>65</v>
      </c>
      <c r="E65" s="43"/>
      <c r="F65" s="43"/>
      <c r="G65" s="17">
        <f t="shared" si="7"/>
        <v>0</v>
      </c>
      <c r="H65" s="17">
        <f t="shared" si="8"/>
        <v>0</v>
      </c>
      <c r="I65" s="43"/>
      <c r="J65" s="43"/>
      <c r="K65" s="43"/>
      <c r="L65" s="43"/>
      <c r="M65" s="17">
        <f t="shared" si="2"/>
        <v>0</v>
      </c>
      <c r="N65" s="43"/>
    </row>
    <row r="66" spans="1:14" x14ac:dyDescent="0.25">
      <c r="A66" s="30" t="s">
        <v>176</v>
      </c>
      <c r="B66" s="31" t="s">
        <v>657</v>
      </c>
      <c r="C66" s="32">
        <v>20</v>
      </c>
      <c r="D66" s="32" t="s">
        <v>66</v>
      </c>
      <c r="E66" s="43"/>
      <c r="F66" s="43"/>
      <c r="G66" s="17">
        <f t="shared" si="7"/>
        <v>0</v>
      </c>
      <c r="H66" s="17">
        <f t="shared" si="8"/>
        <v>0</v>
      </c>
      <c r="I66" s="43"/>
      <c r="J66" s="43"/>
      <c r="K66" s="43"/>
      <c r="L66" s="43"/>
      <c r="M66" s="17">
        <f t="shared" si="2"/>
        <v>0</v>
      </c>
      <c r="N66" s="43"/>
    </row>
    <row r="67" spans="1:14" ht="25.5" x14ac:dyDescent="0.25">
      <c r="A67" s="30" t="s">
        <v>177</v>
      </c>
      <c r="B67" s="31" t="s">
        <v>658</v>
      </c>
      <c r="C67" s="32">
        <v>50</v>
      </c>
      <c r="D67" s="32" t="s">
        <v>66</v>
      </c>
      <c r="E67" s="43"/>
      <c r="F67" s="43"/>
      <c r="G67" s="17">
        <f t="shared" si="7"/>
        <v>0</v>
      </c>
      <c r="H67" s="17">
        <f t="shared" si="8"/>
        <v>0</v>
      </c>
      <c r="I67" s="43"/>
      <c r="J67" s="43"/>
      <c r="K67" s="43"/>
      <c r="L67" s="43"/>
      <c r="M67" s="17">
        <f t="shared" si="2"/>
        <v>0</v>
      </c>
      <c r="N67" s="43"/>
    </row>
    <row r="68" spans="1:14" x14ac:dyDescent="0.25">
      <c r="A68" s="105" t="s">
        <v>659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</row>
    <row r="69" spans="1:14" ht="25.5" x14ac:dyDescent="0.25">
      <c r="A69" s="30" t="s">
        <v>178</v>
      </c>
      <c r="B69" s="31" t="s">
        <v>660</v>
      </c>
      <c r="C69" s="32">
        <v>750</v>
      </c>
      <c r="D69" s="32" t="s">
        <v>65</v>
      </c>
      <c r="E69" s="43"/>
      <c r="F69" s="43"/>
      <c r="G69" s="17">
        <f t="shared" ref="G69:G114" si="9">SUM(E69:F69)</f>
        <v>0</v>
      </c>
      <c r="H69" s="17">
        <f t="shared" ref="H69:H114" si="10">(G69*C69)</f>
        <v>0</v>
      </c>
      <c r="I69" s="43"/>
      <c r="J69" s="43"/>
      <c r="K69" s="43"/>
      <c r="L69" s="43"/>
      <c r="M69" s="17">
        <f t="shared" si="2"/>
        <v>0</v>
      </c>
      <c r="N69" s="43"/>
    </row>
    <row r="70" spans="1:14" ht="25.5" x14ac:dyDescent="0.25">
      <c r="A70" s="30" t="s">
        <v>179</v>
      </c>
      <c r="B70" s="31" t="s">
        <v>838</v>
      </c>
      <c r="C70" s="32">
        <v>40</v>
      </c>
      <c r="D70" s="32" t="s">
        <v>137</v>
      </c>
      <c r="E70" s="43"/>
      <c r="F70" s="43"/>
      <c r="G70" s="17">
        <f t="shared" si="9"/>
        <v>0</v>
      </c>
      <c r="H70" s="17">
        <f t="shared" si="10"/>
        <v>0</v>
      </c>
      <c r="I70" s="43"/>
      <c r="J70" s="43"/>
      <c r="K70" s="43"/>
      <c r="L70" s="43"/>
      <c r="M70" s="17">
        <f t="shared" si="2"/>
        <v>0</v>
      </c>
      <c r="N70" s="43"/>
    </row>
    <row r="71" spans="1:14" ht="25.5" x14ac:dyDescent="0.25">
      <c r="A71" s="30" t="s">
        <v>180</v>
      </c>
      <c r="B71" s="31" t="s">
        <v>839</v>
      </c>
      <c r="C71" s="32">
        <v>25</v>
      </c>
      <c r="D71" s="32" t="s">
        <v>66</v>
      </c>
      <c r="E71" s="43"/>
      <c r="F71" s="43"/>
      <c r="G71" s="17">
        <f t="shared" si="9"/>
        <v>0</v>
      </c>
      <c r="H71" s="17">
        <f t="shared" si="10"/>
        <v>0</v>
      </c>
      <c r="I71" s="43"/>
      <c r="J71" s="43"/>
      <c r="K71" s="43"/>
      <c r="L71" s="43"/>
      <c r="M71" s="17">
        <f t="shared" si="2"/>
        <v>0</v>
      </c>
      <c r="N71" s="43"/>
    </row>
    <row r="72" spans="1:14" ht="25.5" x14ac:dyDescent="0.25">
      <c r="A72" s="30" t="s">
        <v>328</v>
      </c>
      <c r="B72" s="31" t="s">
        <v>661</v>
      </c>
      <c r="C72" s="32">
        <v>20</v>
      </c>
      <c r="D72" s="32" t="s">
        <v>137</v>
      </c>
      <c r="E72" s="43"/>
      <c r="F72" s="43"/>
      <c r="G72" s="17">
        <f t="shared" si="9"/>
        <v>0</v>
      </c>
      <c r="H72" s="17">
        <f t="shared" si="10"/>
        <v>0</v>
      </c>
      <c r="I72" s="43"/>
      <c r="J72" s="43"/>
      <c r="K72" s="43"/>
      <c r="L72" s="43"/>
      <c r="M72" s="17">
        <f t="shared" si="2"/>
        <v>0</v>
      </c>
      <c r="N72" s="43"/>
    </row>
    <row r="73" spans="1:14" ht="25.5" x14ac:dyDescent="0.25">
      <c r="A73" s="30" t="s">
        <v>329</v>
      </c>
      <c r="B73" s="31" t="s">
        <v>662</v>
      </c>
      <c r="C73" s="32">
        <v>20</v>
      </c>
      <c r="D73" s="32" t="s">
        <v>66</v>
      </c>
      <c r="E73" s="43"/>
      <c r="F73" s="43"/>
      <c r="G73" s="17">
        <f t="shared" si="9"/>
        <v>0</v>
      </c>
      <c r="H73" s="17">
        <f t="shared" si="10"/>
        <v>0</v>
      </c>
      <c r="I73" s="43"/>
      <c r="J73" s="43"/>
      <c r="K73" s="43"/>
      <c r="L73" s="43"/>
      <c r="M73" s="17">
        <f t="shared" si="2"/>
        <v>0</v>
      </c>
      <c r="N73" s="43"/>
    </row>
    <row r="74" spans="1:14" x14ac:dyDescent="0.25">
      <c r="A74" s="30" t="s">
        <v>330</v>
      </c>
      <c r="B74" s="31" t="s">
        <v>663</v>
      </c>
      <c r="C74" s="32">
        <v>5</v>
      </c>
      <c r="D74" s="32" t="s">
        <v>137</v>
      </c>
      <c r="E74" s="43"/>
      <c r="F74" s="43"/>
      <c r="G74" s="17">
        <f t="shared" si="9"/>
        <v>0</v>
      </c>
      <c r="H74" s="17">
        <f t="shared" si="10"/>
        <v>0</v>
      </c>
      <c r="I74" s="43"/>
      <c r="J74" s="43"/>
      <c r="K74" s="43"/>
      <c r="L74" s="43"/>
      <c r="M74" s="17">
        <f t="shared" si="2"/>
        <v>0</v>
      </c>
      <c r="N74" s="43"/>
    </row>
    <row r="75" spans="1:14" x14ac:dyDescent="0.25">
      <c r="A75" s="30" t="s">
        <v>331</v>
      </c>
      <c r="B75" s="31" t="s">
        <v>840</v>
      </c>
      <c r="C75" s="32">
        <v>50</v>
      </c>
      <c r="D75" s="32" t="s">
        <v>66</v>
      </c>
      <c r="E75" s="43"/>
      <c r="F75" s="43"/>
      <c r="G75" s="17"/>
      <c r="H75" s="17"/>
      <c r="I75" s="43"/>
      <c r="J75" s="43"/>
      <c r="K75" s="43"/>
      <c r="L75" s="43"/>
      <c r="M75" s="17">
        <f t="shared" si="2"/>
        <v>0</v>
      </c>
      <c r="N75" s="43"/>
    </row>
    <row r="76" spans="1:14" x14ac:dyDescent="0.25">
      <c r="A76" s="30" t="s">
        <v>332</v>
      </c>
      <c r="B76" s="31" t="s">
        <v>664</v>
      </c>
      <c r="C76" s="32">
        <v>40</v>
      </c>
      <c r="D76" s="32" t="s">
        <v>66</v>
      </c>
      <c r="E76" s="43"/>
      <c r="F76" s="43"/>
      <c r="G76" s="17">
        <f t="shared" si="9"/>
        <v>0</v>
      </c>
      <c r="H76" s="17">
        <f t="shared" si="10"/>
        <v>0</v>
      </c>
      <c r="I76" s="43"/>
      <c r="J76" s="43"/>
      <c r="K76" s="43"/>
      <c r="L76" s="43"/>
      <c r="M76" s="17">
        <f t="shared" si="2"/>
        <v>0</v>
      </c>
      <c r="N76" s="43"/>
    </row>
    <row r="77" spans="1:14" ht="25.5" x14ac:dyDescent="0.25">
      <c r="A77" s="30" t="s">
        <v>333</v>
      </c>
      <c r="B77" s="31" t="s">
        <v>665</v>
      </c>
      <c r="C77" s="32">
        <v>450</v>
      </c>
      <c r="D77" s="32" t="s">
        <v>66</v>
      </c>
      <c r="E77" s="43"/>
      <c r="F77" s="43"/>
      <c r="G77" s="17">
        <f t="shared" si="9"/>
        <v>0</v>
      </c>
      <c r="H77" s="17">
        <f t="shared" si="10"/>
        <v>0</v>
      </c>
      <c r="I77" s="43"/>
      <c r="J77" s="43"/>
      <c r="K77" s="43"/>
      <c r="L77" s="43"/>
      <c r="M77" s="17">
        <f t="shared" si="2"/>
        <v>0</v>
      </c>
      <c r="N77" s="43"/>
    </row>
    <row r="78" spans="1:14" ht="25.5" x14ac:dyDescent="0.25">
      <c r="A78" s="30" t="s">
        <v>334</v>
      </c>
      <c r="B78" s="31" t="s">
        <v>666</v>
      </c>
      <c r="C78" s="32">
        <v>20</v>
      </c>
      <c r="D78" s="32" t="s">
        <v>66</v>
      </c>
      <c r="E78" s="43"/>
      <c r="F78" s="43"/>
      <c r="G78" s="17">
        <f t="shared" si="9"/>
        <v>0</v>
      </c>
      <c r="H78" s="17">
        <f t="shared" si="10"/>
        <v>0</v>
      </c>
      <c r="I78" s="43"/>
      <c r="J78" s="43"/>
      <c r="K78" s="43"/>
      <c r="L78" s="43"/>
      <c r="M78" s="17">
        <f t="shared" si="2"/>
        <v>0</v>
      </c>
      <c r="N78" s="43"/>
    </row>
    <row r="79" spans="1:14" ht="38.25" x14ac:dyDescent="0.25">
      <c r="A79" s="30" t="s">
        <v>335</v>
      </c>
      <c r="B79" s="31" t="s">
        <v>667</v>
      </c>
      <c r="C79" s="32">
        <v>700</v>
      </c>
      <c r="D79" s="32" t="s">
        <v>65</v>
      </c>
      <c r="E79" s="43"/>
      <c r="F79" s="43"/>
      <c r="G79" s="17">
        <f t="shared" si="9"/>
        <v>0</v>
      </c>
      <c r="H79" s="17">
        <f t="shared" si="10"/>
        <v>0</v>
      </c>
      <c r="I79" s="43"/>
      <c r="J79" s="43"/>
      <c r="K79" s="43"/>
      <c r="L79" s="43"/>
      <c r="M79" s="17">
        <f t="shared" si="2"/>
        <v>0</v>
      </c>
      <c r="N79" s="43"/>
    </row>
    <row r="80" spans="1:14" ht="38.25" x14ac:dyDescent="0.25">
      <c r="A80" s="30" t="s">
        <v>336</v>
      </c>
      <c r="B80" s="31" t="s">
        <v>668</v>
      </c>
      <c r="C80" s="32">
        <v>700</v>
      </c>
      <c r="D80" s="32" t="s">
        <v>65</v>
      </c>
      <c r="E80" s="43"/>
      <c r="F80" s="43"/>
      <c r="G80" s="17">
        <f t="shared" si="9"/>
        <v>0</v>
      </c>
      <c r="H80" s="17">
        <f t="shared" si="10"/>
        <v>0</v>
      </c>
      <c r="I80" s="43"/>
      <c r="J80" s="43"/>
      <c r="K80" s="43"/>
      <c r="L80" s="43"/>
      <c r="M80" s="17">
        <f t="shared" si="2"/>
        <v>0</v>
      </c>
      <c r="N80" s="43"/>
    </row>
    <row r="81" spans="1:14" x14ac:dyDescent="0.25">
      <c r="A81" s="30" t="s">
        <v>337</v>
      </c>
      <c r="B81" s="31" t="s">
        <v>669</v>
      </c>
      <c r="C81" s="32">
        <v>50</v>
      </c>
      <c r="D81" s="32" t="s">
        <v>65</v>
      </c>
      <c r="E81" s="43"/>
      <c r="F81" s="43"/>
      <c r="G81" s="17">
        <f t="shared" si="9"/>
        <v>0</v>
      </c>
      <c r="H81" s="17">
        <f t="shared" si="10"/>
        <v>0</v>
      </c>
      <c r="I81" s="43"/>
      <c r="J81" s="43"/>
      <c r="K81" s="43"/>
      <c r="L81" s="43"/>
      <c r="M81" s="17">
        <f t="shared" si="2"/>
        <v>0</v>
      </c>
      <c r="N81" s="43"/>
    </row>
    <row r="82" spans="1:14" x14ac:dyDescent="0.25">
      <c r="A82" s="30" t="s">
        <v>338</v>
      </c>
      <c r="B82" s="31" t="s">
        <v>670</v>
      </c>
      <c r="C82" s="32">
        <v>10</v>
      </c>
      <c r="D82" s="32" t="s">
        <v>65</v>
      </c>
      <c r="E82" s="43"/>
      <c r="F82" s="43"/>
      <c r="G82" s="17">
        <f t="shared" si="9"/>
        <v>0</v>
      </c>
      <c r="H82" s="17">
        <f t="shared" si="10"/>
        <v>0</v>
      </c>
      <c r="I82" s="43"/>
      <c r="J82" s="43"/>
      <c r="K82" s="43"/>
      <c r="L82" s="43"/>
      <c r="M82" s="17">
        <f t="shared" si="2"/>
        <v>0</v>
      </c>
      <c r="N82" s="43"/>
    </row>
    <row r="83" spans="1:14" ht="25.5" x14ac:dyDescent="0.25">
      <c r="A83" s="30" t="s">
        <v>339</v>
      </c>
      <c r="B83" s="31" t="s">
        <v>671</v>
      </c>
      <c r="C83" s="32">
        <v>50</v>
      </c>
      <c r="D83" s="32" t="s">
        <v>66</v>
      </c>
      <c r="E83" s="43"/>
      <c r="F83" s="43"/>
      <c r="G83" s="17">
        <f t="shared" si="9"/>
        <v>0</v>
      </c>
      <c r="H83" s="17">
        <f t="shared" si="10"/>
        <v>0</v>
      </c>
      <c r="I83" s="43"/>
      <c r="J83" s="43"/>
      <c r="K83" s="43"/>
      <c r="L83" s="43"/>
      <c r="M83" s="17">
        <f t="shared" si="2"/>
        <v>0</v>
      </c>
      <c r="N83" s="43"/>
    </row>
    <row r="84" spans="1:14" ht="25.5" x14ac:dyDescent="0.25">
      <c r="A84" s="30" t="s">
        <v>340</v>
      </c>
      <c r="B84" s="31" t="s">
        <v>672</v>
      </c>
      <c r="C84" s="32">
        <v>50</v>
      </c>
      <c r="D84" s="32" t="s">
        <v>66</v>
      </c>
      <c r="E84" s="43"/>
      <c r="F84" s="43"/>
      <c r="G84" s="17">
        <f t="shared" si="9"/>
        <v>0</v>
      </c>
      <c r="H84" s="17">
        <f t="shared" si="10"/>
        <v>0</v>
      </c>
      <c r="I84" s="43"/>
      <c r="J84" s="43"/>
      <c r="K84" s="43"/>
      <c r="L84" s="43"/>
      <c r="M84" s="17">
        <f t="shared" si="2"/>
        <v>0</v>
      </c>
      <c r="N84" s="43"/>
    </row>
    <row r="85" spans="1:14" ht="25.5" x14ac:dyDescent="0.25">
      <c r="A85" s="30" t="s">
        <v>341</v>
      </c>
      <c r="B85" s="31" t="s">
        <v>673</v>
      </c>
      <c r="C85" s="32">
        <v>50</v>
      </c>
      <c r="D85" s="32" t="s">
        <v>66</v>
      </c>
      <c r="E85" s="43"/>
      <c r="F85" s="43"/>
      <c r="G85" s="17">
        <f t="shared" si="9"/>
        <v>0</v>
      </c>
      <c r="H85" s="17">
        <f t="shared" si="10"/>
        <v>0</v>
      </c>
      <c r="I85" s="43"/>
      <c r="J85" s="43"/>
      <c r="K85" s="43"/>
      <c r="L85" s="43"/>
      <c r="M85" s="17">
        <f t="shared" si="2"/>
        <v>0</v>
      </c>
      <c r="N85" s="43"/>
    </row>
    <row r="86" spans="1:14" ht="25.5" x14ac:dyDescent="0.25">
      <c r="A86" s="30" t="s">
        <v>342</v>
      </c>
      <c r="B86" s="31" t="s">
        <v>674</v>
      </c>
      <c r="C86" s="32">
        <v>20</v>
      </c>
      <c r="D86" s="32" t="s">
        <v>65</v>
      </c>
      <c r="E86" s="43"/>
      <c r="F86" s="43"/>
      <c r="G86" s="17">
        <f t="shared" si="9"/>
        <v>0</v>
      </c>
      <c r="H86" s="17">
        <f t="shared" si="10"/>
        <v>0</v>
      </c>
      <c r="I86" s="43"/>
      <c r="J86" s="43"/>
      <c r="K86" s="43"/>
      <c r="L86" s="43"/>
      <c r="M86" s="17">
        <f t="shared" si="2"/>
        <v>0</v>
      </c>
      <c r="N86" s="43"/>
    </row>
    <row r="87" spans="1:14" ht="25.5" x14ac:dyDescent="0.25">
      <c r="A87" s="30" t="s">
        <v>343</v>
      </c>
      <c r="B87" s="31" t="s">
        <v>675</v>
      </c>
      <c r="C87" s="32">
        <v>50</v>
      </c>
      <c r="D87" s="32" t="s">
        <v>66</v>
      </c>
      <c r="E87" s="43"/>
      <c r="F87" s="43"/>
      <c r="G87" s="17">
        <f t="shared" si="9"/>
        <v>0</v>
      </c>
      <c r="H87" s="17">
        <f t="shared" si="10"/>
        <v>0</v>
      </c>
      <c r="I87" s="43"/>
      <c r="J87" s="43"/>
      <c r="K87" s="43"/>
      <c r="L87" s="43"/>
      <c r="M87" s="17">
        <f t="shared" si="2"/>
        <v>0</v>
      </c>
      <c r="N87" s="43"/>
    </row>
    <row r="88" spans="1:14" ht="25.5" x14ac:dyDescent="0.25">
      <c r="A88" s="30" t="s">
        <v>344</v>
      </c>
      <c r="B88" s="31" t="s">
        <v>676</v>
      </c>
      <c r="C88" s="32">
        <v>10</v>
      </c>
      <c r="D88" s="32" t="s">
        <v>65</v>
      </c>
      <c r="E88" s="43"/>
      <c r="F88" s="43"/>
      <c r="G88" s="17">
        <f t="shared" si="9"/>
        <v>0</v>
      </c>
      <c r="H88" s="17">
        <f t="shared" si="10"/>
        <v>0</v>
      </c>
      <c r="I88" s="43"/>
      <c r="J88" s="43"/>
      <c r="K88" s="43"/>
      <c r="L88" s="43"/>
      <c r="M88" s="17">
        <f t="shared" si="2"/>
        <v>0</v>
      </c>
      <c r="N88" s="43"/>
    </row>
    <row r="89" spans="1:14" ht="38.25" x14ac:dyDescent="0.25">
      <c r="A89" s="30" t="s">
        <v>345</v>
      </c>
      <c r="B89" s="31" t="s">
        <v>841</v>
      </c>
      <c r="C89" s="32">
        <v>10</v>
      </c>
      <c r="D89" s="32" t="s">
        <v>65</v>
      </c>
      <c r="E89" s="43"/>
      <c r="F89" s="43"/>
      <c r="G89" s="17">
        <f t="shared" si="9"/>
        <v>0</v>
      </c>
      <c r="H89" s="17">
        <f t="shared" si="10"/>
        <v>0</v>
      </c>
      <c r="I89" s="43"/>
      <c r="J89" s="43"/>
      <c r="K89" s="43"/>
      <c r="L89" s="43"/>
      <c r="M89" s="17">
        <f t="shared" si="2"/>
        <v>0</v>
      </c>
      <c r="N89" s="43"/>
    </row>
    <row r="90" spans="1:14" ht="38.25" x14ac:dyDescent="0.25">
      <c r="A90" s="30" t="s">
        <v>346</v>
      </c>
      <c r="B90" s="31" t="s">
        <v>842</v>
      </c>
      <c r="C90" s="32">
        <v>10</v>
      </c>
      <c r="D90" s="32" t="s">
        <v>66</v>
      </c>
      <c r="E90" s="43"/>
      <c r="F90" s="43"/>
      <c r="G90" s="17">
        <f t="shared" si="9"/>
        <v>0</v>
      </c>
      <c r="H90" s="17">
        <f t="shared" si="10"/>
        <v>0</v>
      </c>
      <c r="I90" s="43"/>
      <c r="J90" s="43"/>
      <c r="K90" s="43"/>
      <c r="L90" s="43"/>
      <c r="M90" s="17">
        <f t="shared" si="2"/>
        <v>0</v>
      </c>
      <c r="N90" s="43"/>
    </row>
    <row r="91" spans="1:14" ht="25.5" x14ac:dyDescent="0.25">
      <c r="A91" s="30" t="s">
        <v>347</v>
      </c>
      <c r="B91" s="31" t="s">
        <v>843</v>
      </c>
      <c r="C91" s="32">
        <v>10</v>
      </c>
      <c r="D91" s="32" t="s">
        <v>66</v>
      </c>
      <c r="E91" s="43"/>
      <c r="F91" s="43"/>
      <c r="G91" s="17">
        <f>SUM(E91:F91)</f>
        <v>0</v>
      </c>
      <c r="H91" s="17">
        <f>(G91*C91)</f>
        <v>0</v>
      </c>
      <c r="I91" s="43"/>
      <c r="J91" s="43"/>
      <c r="K91" s="43"/>
      <c r="L91" s="43"/>
      <c r="M91" s="17">
        <f t="shared" si="2"/>
        <v>0</v>
      </c>
      <c r="N91" s="43"/>
    </row>
    <row r="92" spans="1:14" ht="25.5" x14ac:dyDescent="0.25">
      <c r="A92" s="30" t="s">
        <v>348</v>
      </c>
      <c r="B92" s="31" t="s">
        <v>844</v>
      </c>
      <c r="C92" s="32">
        <v>10</v>
      </c>
      <c r="D92" s="32" t="s">
        <v>66</v>
      </c>
      <c r="E92" s="43"/>
      <c r="F92" s="43"/>
      <c r="G92" s="17">
        <f>SUM(E92:F92)</f>
        <v>0</v>
      </c>
      <c r="H92" s="17">
        <f>(G92*C92)</f>
        <v>0</v>
      </c>
      <c r="I92" s="43"/>
      <c r="J92" s="43"/>
      <c r="K92" s="43"/>
      <c r="L92" s="43"/>
      <c r="M92" s="17">
        <f t="shared" si="2"/>
        <v>0</v>
      </c>
      <c r="N92" s="43"/>
    </row>
    <row r="93" spans="1:14" ht="25.5" x14ac:dyDescent="0.25">
      <c r="A93" s="30" t="s">
        <v>349</v>
      </c>
      <c r="B93" s="31" t="s">
        <v>679</v>
      </c>
      <c r="C93" s="32">
        <v>50</v>
      </c>
      <c r="D93" s="32" t="s">
        <v>66</v>
      </c>
      <c r="E93" s="43"/>
      <c r="F93" s="43"/>
      <c r="G93" s="17">
        <f>SUM(E93:F93)</f>
        <v>0</v>
      </c>
      <c r="H93" s="17">
        <f>(G93*C93)</f>
        <v>0</v>
      </c>
      <c r="I93" s="43"/>
      <c r="J93" s="43"/>
      <c r="K93" s="43"/>
      <c r="L93" s="43"/>
      <c r="M93" s="17">
        <f t="shared" si="2"/>
        <v>0</v>
      </c>
      <c r="N93" s="43"/>
    </row>
    <row r="94" spans="1:14" ht="38.25" x14ac:dyDescent="0.25">
      <c r="A94" s="30" t="s">
        <v>350</v>
      </c>
      <c r="B94" s="31" t="s">
        <v>712</v>
      </c>
      <c r="C94" s="32">
        <v>20</v>
      </c>
      <c r="D94" s="32" t="s">
        <v>65</v>
      </c>
      <c r="E94" s="43"/>
      <c r="F94" s="43"/>
      <c r="G94" s="17">
        <f>SUM(E94:F94)</f>
        <v>0</v>
      </c>
      <c r="H94" s="17">
        <f>(G94*C94)</f>
        <v>0</v>
      </c>
      <c r="I94" s="43"/>
      <c r="J94" s="43"/>
      <c r="K94" s="43"/>
      <c r="L94" s="43"/>
      <c r="M94" s="17">
        <f t="shared" si="2"/>
        <v>0</v>
      </c>
      <c r="N94" s="43"/>
    </row>
    <row r="95" spans="1:14" ht="25.5" x14ac:dyDescent="0.25">
      <c r="A95" s="30" t="s">
        <v>351</v>
      </c>
      <c r="B95" s="31" t="s">
        <v>677</v>
      </c>
      <c r="C95" s="32">
        <v>20</v>
      </c>
      <c r="D95" s="32" t="s">
        <v>66</v>
      </c>
      <c r="E95" s="43"/>
      <c r="F95" s="43"/>
      <c r="G95" s="17">
        <f t="shared" si="9"/>
        <v>0</v>
      </c>
      <c r="H95" s="17">
        <f t="shared" si="10"/>
        <v>0</v>
      </c>
      <c r="I95" s="43"/>
      <c r="J95" s="43"/>
      <c r="K95" s="43"/>
      <c r="L95" s="43"/>
      <c r="M95" s="17">
        <f t="shared" si="2"/>
        <v>0</v>
      </c>
      <c r="N95" s="43"/>
    </row>
    <row r="96" spans="1:14" ht="25.5" x14ac:dyDescent="0.25">
      <c r="A96" s="30" t="s">
        <v>352</v>
      </c>
      <c r="B96" s="31" t="s">
        <v>678</v>
      </c>
      <c r="C96" s="32">
        <v>20</v>
      </c>
      <c r="D96" s="32" t="s">
        <v>66</v>
      </c>
      <c r="E96" s="43"/>
      <c r="F96" s="43"/>
      <c r="G96" s="17">
        <f t="shared" si="9"/>
        <v>0</v>
      </c>
      <c r="H96" s="17">
        <f t="shared" si="10"/>
        <v>0</v>
      </c>
      <c r="I96" s="43"/>
      <c r="J96" s="43"/>
      <c r="K96" s="43"/>
      <c r="L96" s="43"/>
      <c r="M96" s="17">
        <f t="shared" si="2"/>
        <v>0</v>
      </c>
      <c r="N96" s="43"/>
    </row>
    <row r="97" spans="1:14" ht="25.5" x14ac:dyDescent="0.25">
      <c r="A97" s="30" t="s">
        <v>353</v>
      </c>
      <c r="B97" s="31" t="s">
        <v>695</v>
      </c>
      <c r="C97" s="32">
        <v>10</v>
      </c>
      <c r="D97" s="32" t="s">
        <v>66</v>
      </c>
      <c r="E97" s="43"/>
      <c r="F97" s="43"/>
      <c r="G97" s="17">
        <f t="shared" si="9"/>
        <v>0</v>
      </c>
      <c r="H97" s="17">
        <f t="shared" si="10"/>
        <v>0</v>
      </c>
      <c r="I97" s="43"/>
      <c r="J97" s="43"/>
      <c r="K97" s="43"/>
      <c r="L97" s="43"/>
      <c r="M97" s="17">
        <f t="shared" si="2"/>
        <v>0</v>
      </c>
      <c r="N97" s="43"/>
    </row>
    <row r="98" spans="1:14" ht="25.5" x14ac:dyDescent="0.25">
      <c r="A98" s="30" t="s">
        <v>354</v>
      </c>
      <c r="B98" s="31" t="s">
        <v>696</v>
      </c>
      <c r="C98" s="32">
        <v>10</v>
      </c>
      <c r="D98" s="32" t="s">
        <v>65</v>
      </c>
      <c r="E98" s="43"/>
      <c r="F98" s="43"/>
      <c r="G98" s="17">
        <f t="shared" si="9"/>
        <v>0</v>
      </c>
      <c r="H98" s="17">
        <f t="shared" si="10"/>
        <v>0</v>
      </c>
      <c r="I98" s="43"/>
      <c r="J98" s="43"/>
      <c r="K98" s="43"/>
      <c r="L98" s="43"/>
      <c r="M98" s="17">
        <f t="shared" si="2"/>
        <v>0</v>
      </c>
      <c r="N98" s="43"/>
    </row>
    <row r="99" spans="1:14" ht="25.5" x14ac:dyDescent="0.25">
      <c r="A99" s="30" t="s">
        <v>355</v>
      </c>
      <c r="B99" s="31" t="s">
        <v>698</v>
      </c>
      <c r="C99" s="32">
        <v>5</v>
      </c>
      <c r="D99" s="32" t="s">
        <v>66</v>
      </c>
      <c r="E99" s="43"/>
      <c r="F99" s="43"/>
      <c r="G99" s="17">
        <f t="shared" si="9"/>
        <v>0</v>
      </c>
      <c r="H99" s="17">
        <f t="shared" si="10"/>
        <v>0</v>
      </c>
      <c r="I99" s="43"/>
      <c r="J99" s="43"/>
      <c r="K99" s="43"/>
      <c r="L99" s="43"/>
      <c r="M99" s="17">
        <f t="shared" si="2"/>
        <v>0</v>
      </c>
      <c r="N99" s="43"/>
    </row>
    <row r="100" spans="1:14" ht="25.5" x14ac:dyDescent="0.25">
      <c r="A100" s="30" t="s">
        <v>356</v>
      </c>
      <c r="B100" s="31" t="s">
        <v>697</v>
      </c>
      <c r="C100" s="32">
        <v>10</v>
      </c>
      <c r="D100" s="32" t="s">
        <v>65</v>
      </c>
      <c r="E100" s="43"/>
      <c r="F100" s="43"/>
      <c r="G100" s="17">
        <f t="shared" si="9"/>
        <v>0</v>
      </c>
      <c r="H100" s="17">
        <f t="shared" si="10"/>
        <v>0</v>
      </c>
      <c r="I100" s="43"/>
      <c r="J100" s="43"/>
      <c r="K100" s="43"/>
      <c r="L100" s="43"/>
      <c r="M100" s="17">
        <f t="shared" si="2"/>
        <v>0</v>
      </c>
      <c r="N100" s="43"/>
    </row>
    <row r="101" spans="1:14" x14ac:dyDescent="0.25">
      <c r="A101" s="30" t="s">
        <v>357</v>
      </c>
      <c r="B101" s="31" t="s">
        <v>699</v>
      </c>
      <c r="C101" s="32">
        <v>5</v>
      </c>
      <c r="D101" s="32" t="s">
        <v>66</v>
      </c>
      <c r="E101" s="43"/>
      <c r="F101" s="43"/>
      <c r="G101" s="17">
        <f t="shared" si="9"/>
        <v>0</v>
      </c>
      <c r="H101" s="17">
        <f t="shared" si="10"/>
        <v>0</v>
      </c>
      <c r="I101" s="43"/>
      <c r="J101" s="43"/>
      <c r="K101" s="43"/>
      <c r="L101" s="43"/>
      <c r="M101" s="17">
        <f t="shared" si="2"/>
        <v>0</v>
      </c>
      <c r="N101" s="43"/>
    </row>
    <row r="102" spans="1:14" ht="25.5" x14ac:dyDescent="0.25">
      <c r="A102" s="30" t="s">
        <v>358</v>
      </c>
      <c r="B102" s="31" t="s">
        <v>700</v>
      </c>
      <c r="C102" s="32">
        <v>5</v>
      </c>
      <c r="D102" s="32" t="s">
        <v>65</v>
      </c>
      <c r="E102" s="43"/>
      <c r="F102" s="43"/>
      <c r="G102" s="17">
        <f t="shared" si="9"/>
        <v>0</v>
      </c>
      <c r="H102" s="17">
        <f t="shared" si="10"/>
        <v>0</v>
      </c>
      <c r="I102" s="43"/>
      <c r="J102" s="43"/>
      <c r="K102" s="43"/>
      <c r="L102" s="43"/>
      <c r="M102" s="17">
        <f t="shared" si="2"/>
        <v>0</v>
      </c>
      <c r="N102" s="43"/>
    </row>
    <row r="103" spans="1:14" x14ac:dyDescent="0.25">
      <c r="A103" s="30" t="s">
        <v>359</v>
      </c>
      <c r="B103" s="31" t="s">
        <v>702</v>
      </c>
      <c r="C103" s="32">
        <v>10</v>
      </c>
      <c r="D103" s="32" t="s">
        <v>66</v>
      </c>
      <c r="E103" s="43"/>
      <c r="F103" s="43"/>
      <c r="G103" s="17">
        <f t="shared" si="9"/>
        <v>0</v>
      </c>
      <c r="H103" s="17">
        <f t="shared" si="10"/>
        <v>0</v>
      </c>
      <c r="I103" s="43"/>
      <c r="J103" s="43"/>
      <c r="K103" s="43"/>
      <c r="L103" s="43"/>
      <c r="M103" s="17">
        <f t="shared" si="2"/>
        <v>0</v>
      </c>
      <c r="N103" s="43"/>
    </row>
    <row r="104" spans="1:14" x14ac:dyDescent="0.25">
      <c r="A104" s="30" t="s">
        <v>360</v>
      </c>
      <c r="B104" s="31" t="s">
        <v>703</v>
      </c>
      <c r="C104" s="32">
        <v>10</v>
      </c>
      <c r="D104" s="32" t="s">
        <v>66</v>
      </c>
      <c r="E104" s="43"/>
      <c r="F104" s="43"/>
      <c r="G104" s="17">
        <f t="shared" si="9"/>
        <v>0</v>
      </c>
      <c r="H104" s="17">
        <f t="shared" si="10"/>
        <v>0</v>
      </c>
      <c r="I104" s="43"/>
      <c r="J104" s="43"/>
      <c r="K104" s="43"/>
      <c r="L104" s="43"/>
      <c r="M104" s="17">
        <f t="shared" si="2"/>
        <v>0</v>
      </c>
      <c r="N104" s="43"/>
    </row>
    <row r="105" spans="1:14" x14ac:dyDescent="0.25">
      <c r="A105" s="30" t="s">
        <v>361</v>
      </c>
      <c r="B105" s="31" t="s">
        <v>704</v>
      </c>
      <c r="C105" s="32">
        <v>10</v>
      </c>
      <c r="D105" s="32" t="s">
        <v>66</v>
      </c>
      <c r="E105" s="43"/>
      <c r="F105" s="43"/>
      <c r="G105" s="17">
        <f t="shared" si="9"/>
        <v>0</v>
      </c>
      <c r="H105" s="17">
        <f t="shared" si="10"/>
        <v>0</v>
      </c>
      <c r="I105" s="43"/>
      <c r="J105" s="43"/>
      <c r="K105" s="43"/>
      <c r="L105" s="43"/>
      <c r="M105" s="17">
        <f t="shared" si="2"/>
        <v>0</v>
      </c>
      <c r="N105" s="43"/>
    </row>
    <row r="106" spans="1:14" x14ac:dyDescent="0.25">
      <c r="A106" s="30" t="s">
        <v>362</v>
      </c>
      <c r="B106" s="31" t="s">
        <v>705</v>
      </c>
      <c r="C106" s="32">
        <v>10</v>
      </c>
      <c r="D106" s="32" t="s">
        <v>66</v>
      </c>
      <c r="E106" s="43"/>
      <c r="F106" s="43"/>
      <c r="G106" s="17">
        <f t="shared" si="9"/>
        <v>0</v>
      </c>
      <c r="H106" s="17">
        <f t="shared" si="10"/>
        <v>0</v>
      </c>
      <c r="I106" s="43"/>
      <c r="J106" s="43"/>
      <c r="K106" s="43"/>
      <c r="L106" s="43"/>
      <c r="M106" s="17">
        <f t="shared" si="2"/>
        <v>0</v>
      </c>
      <c r="N106" s="43"/>
    </row>
    <row r="107" spans="1:14" ht="25.5" x14ac:dyDescent="0.25">
      <c r="A107" s="30" t="s">
        <v>363</v>
      </c>
      <c r="B107" s="31" t="s">
        <v>803</v>
      </c>
      <c r="C107" s="32">
        <v>10</v>
      </c>
      <c r="D107" s="32" t="s">
        <v>66</v>
      </c>
      <c r="E107" s="43"/>
      <c r="F107" s="43"/>
      <c r="G107" s="17">
        <f t="shared" ref="G107" si="11">SUM(E107:F107)</f>
        <v>0</v>
      </c>
      <c r="H107" s="17">
        <f t="shared" ref="H107" si="12">(G107*C107)</f>
        <v>0</v>
      </c>
      <c r="I107" s="43"/>
      <c r="J107" s="43"/>
      <c r="K107" s="43"/>
      <c r="L107" s="43"/>
      <c r="M107" s="17">
        <f t="shared" si="2"/>
        <v>0</v>
      </c>
      <c r="N107" s="43"/>
    </row>
    <row r="108" spans="1:14" x14ac:dyDescent="0.25">
      <c r="A108" s="30" t="s">
        <v>364</v>
      </c>
      <c r="B108" s="31" t="s">
        <v>701</v>
      </c>
      <c r="C108" s="32">
        <v>10</v>
      </c>
      <c r="D108" s="32" t="s">
        <v>66</v>
      </c>
      <c r="E108" s="43"/>
      <c r="F108" s="43"/>
      <c r="G108" s="17">
        <f t="shared" si="9"/>
        <v>0</v>
      </c>
      <c r="H108" s="17">
        <f t="shared" si="10"/>
        <v>0</v>
      </c>
      <c r="I108" s="43"/>
      <c r="J108" s="43"/>
      <c r="K108" s="43"/>
      <c r="L108" s="43"/>
      <c r="M108" s="17">
        <f t="shared" si="2"/>
        <v>0</v>
      </c>
      <c r="N108" s="43"/>
    </row>
    <row r="109" spans="1:14" ht="25.5" x14ac:dyDescent="0.25">
      <c r="A109" s="30" t="s">
        <v>574</v>
      </c>
      <c r="B109" s="31" t="s">
        <v>706</v>
      </c>
      <c r="C109" s="32">
        <v>10</v>
      </c>
      <c r="D109" s="32" t="s">
        <v>66</v>
      </c>
      <c r="E109" s="43"/>
      <c r="F109" s="43"/>
      <c r="G109" s="17">
        <f t="shared" si="9"/>
        <v>0</v>
      </c>
      <c r="H109" s="17">
        <f t="shared" si="10"/>
        <v>0</v>
      </c>
      <c r="I109" s="43"/>
      <c r="J109" s="43"/>
      <c r="K109" s="43"/>
      <c r="L109" s="43"/>
      <c r="M109" s="17">
        <f t="shared" si="2"/>
        <v>0</v>
      </c>
      <c r="N109" s="43"/>
    </row>
    <row r="110" spans="1:14" ht="25.5" x14ac:dyDescent="0.25">
      <c r="A110" s="30" t="s">
        <v>575</v>
      </c>
      <c r="B110" s="31" t="s">
        <v>707</v>
      </c>
      <c r="C110" s="32">
        <v>10</v>
      </c>
      <c r="D110" s="32" t="s">
        <v>66</v>
      </c>
      <c r="E110" s="43"/>
      <c r="F110" s="43"/>
      <c r="G110" s="17">
        <f t="shared" si="9"/>
        <v>0</v>
      </c>
      <c r="H110" s="17">
        <f t="shared" si="10"/>
        <v>0</v>
      </c>
      <c r="I110" s="43"/>
      <c r="J110" s="43"/>
      <c r="K110" s="43"/>
      <c r="L110" s="43"/>
      <c r="M110" s="17">
        <f t="shared" si="2"/>
        <v>0</v>
      </c>
      <c r="N110" s="43"/>
    </row>
    <row r="111" spans="1:14" ht="25.5" x14ac:dyDescent="0.25">
      <c r="A111" s="30" t="s">
        <v>576</v>
      </c>
      <c r="B111" s="31" t="s">
        <v>708</v>
      </c>
      <c r="C111" s="32">
        <v>10</v>
      </c>
      <c r="D111" s="32" t="s">
        <v>66</v>
      </c>
      <c r="E111" s="43"/>
      <c r="F111" s="43"/>
      <c r="G111" s="17">
        <f t="shared" si="9"/>
        <v>0</v>
      </c>
      <c r="H111" s="17">
        <f t="shared" si="10"/>
        <v>0</v>
      </c>
      <c r="I111" s="43"/>
      <c r="J111" s="43"/>
      <c r="K111" s="43"/>
      <c r="L111" s="43"/>
      <c r="M111" s="17">
        <f t="shared" si="2"/>
        <v>0</v>
      </c>
      <c r="N111" s="43"/>
    </row>
    <row r="112" spans="1:14" ht="25.5" x14ac:dyDescent="0.25">
      <c r="A112" s="30" t="s">
        <v>577</v>
      </c>
      <c r="B112" s="31" t="s">
        <v>709</v>
      </c>
      <c r="C112" s="32">
        <v>10</v>
      </c>
      <c r="D112" s="32" t="s">
        <v>66</v>
      </c>
      <c r="E112" s="43"/>
      <c r="F112" s="43"/>
      <c r="G112" s="17">
        <f t="shared" si="9"/>
        <v>0</v>
      </c>
      <c r="H112" s="17">
        <f t="shared" si="10"/>
        <v>0</v>
      </c>
      <c r="I112" s="43"/>
      <c r="J112" s="43"/>
      <c r="K112" s="43"/>
      <c r="L112" s="43"/>
      <c r="M112" s="17">
        <f t="shared" si="2"/>
        <v>0</v>
      </c>
      <c r="N112" s="43"/>
    </row>
    <row r="113" spans="1:14" ht="25.5" x14ac:dyDescent="0.25">
      <c r="A113" s="30" t="s">
        <v>578</v>
      </c>
      <c r="B113" s="31" t="s">
        <v>710</v>
      </c>
      <c r="C113" s="32">
        <v>10</v>
      </c>
      <c r="D113" s="32" t="s">
        <v>66</v>
      </c>
      <c r="E113" s="43"/>
      <c r="F113" s="43"/>
      <c r="G113" s="17">
        <f t="shared" si="9"/>
        <v>0</v>
      </c>
      <c r="H113" s="17">
        <f t="shared" si="10"/>
        <v>0</v>
      </c>
      <c r="I113" s="43"/>
      <c r="J113" s="43"/>
      <c r="K113" s="43"/>
      <c r="L113" s="43"/>
      <c r="M113" s="17">
        <f t="shared" si="2"/>
        <v>0</v>
      </c>
      <c r="N113" s="43"/>
    </row>
    <row r="114" spans="1:14" ht="25.5" x14ac:dyDescent="0.25">
      <c r="A114" s="30" t="s">
        <v>579</v>
      </c>
      <c r="B114" s="31" t="s">
        <v>711</v>
      </c>
      <c r="C114" s="32">
        <v>10</v>
      </c>
      <c r="D114" s="32" t="s">
        <v>66</v>
      </c>
      <c r="E114" s="43"/>
      <c r="F114" s="43"/>
      <c r="G114" s="17">
        <f t="shared" si="9"/>
        <v>0</v>
      </c>
      <c r="H114" s="17">
        <f t="shared" si="10"/>
        <v>0</v>
      </c>
      <c r="I114" s="43"/>
      <c r="J114" s="43"/>
      <c r="K114" s="43"/>
      <c r="L114" s="43"/>
      <c r="M114" s="17">
        <f t="shared" si="2"/>
        <v>0</v>
      </c>
      <c r="N114" s="43"/>
    </row>
    <row r="115" spans="1:14" x14ac:dyDescent="0.25">
      <c r="A115" s="105" t="s">
        <v>680</v>
      </c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</row>
    <row r="116" spans="1:14" ht="25.5" x14ac:dyDescent="0.25">
      <c r="A116" s="30" t="s">
        <v>580</v>
      </c>
      <c r="B116" s="31" t="s">
        <v>681</v>
      </c>
      <c r="C116" s="32">
        <v>200</v>
      </c>
      <c r="D116" s="32" t="s">
        <v>66</v>
      </c>
      <c r="E116" s="43"/>
      <c r="F116" s="43"/>
      <c r="G116" s="17">
        <f t="shared" ref="G116:G131" si="13">SUM(E116:F116)</f>
        <v>0</v>
      </c>
      <c r="H116" s="17">
        <f t="shared" ref="H116:H131" si="14">(G116*C116)</f>
        <v>0</v>
      </c>
      <c r="I116" s="43"/>
      <c r="J116" s="43"/>
      <c r="K116" s="43"/>
      <c r="L116" s="43"/>
      <c r="M116" s="17">
        <f t="shared" si="2"/>
        <v>0</v>
      </c>
      <c r="N116" s="43"/>
    </row>
    <row r="117" spans="1:14" ht="25.5" x14ac:dyDescent="0.25">
      <c r="A117" s="30" t="s">
        <v>581</v>
      </c>
      <c r="B117" s="31" t="s">
        <v>896</v>
      </c>
      <c r="C117" s="32">
        <v>50</v>
      </c>
      <c r="D117" s="32" t="s">
        <v>66</v>
      </c>
      <c r="E117" s="43"/>
      <c r="F117" s="43"/>
      <c r="G117" s="17">
        <f t="shared" si="13"/>
        <v>0</v>
      </c>
      <c r="H117" s="17">
        <f t="shared" si="14"/>
        <v>0</v>
      </c>
      <c r="I117" s="43"/>
      <c r="J117" s="43"/>
      <c r="K117" s="43"/>
      <c r="L117" s="43"/>
      <c r="M117" s="17">
        <f t="shared" si="2"/>
        <v>0</v>
      </c>
      <c r="N117" s="43"/>
    </row>
    <row r="118" spans="1:14" ht="25.5" x14ac:dyDescent="0.25">
      <c r="A118" s="30" t="s">
        <v>582</v>
      </c>
      <c r="B118" s="31" t="s">
        <v>897</v>
      </c>
      <c r="C118" s="32">
        <v>50</v>
      </c>
      <c r="D118" s="32" t="s">
        <v>66</v>
      </c>
      <c r="E118" s="43"/>
      <c r="F118" s="43"/>
      <c r="G118" s="17">
        <f t="shared" si="13"/>
        <v>0</v>
      </c>
      <c r="H118" s="17">
        <f t="shared" si="14"/>
        <v>0</v>
      </c>
      <c r="I118" s="43"/>
      <c r="J118" s="43"/>
      <c r="K118" s="43"/>
      <c r="L118" s="43"/>
      <c r="M118" s="17">
        <f t="shared" si="2"/>
        <v>0</v>
      </c>
      <c r="N118" s="43"/>
    </row>
    <row r="119" spans="1:14" ht="25.5" x14ac:dyDescent="0.25">
      <c r="A119" s="30" t="s">
        <v>583</v>
      </c>
      <c r="B119" s="31" t="s">
        <v>682</v>
      </c>
      <c r="C119" s="32">
        <v>200</v>
      </c>
      <c r="D119" s="32" t="s">
        <v>66</v>
      </c>
      <c r="E119" s="43"/>
      <c r="F119" s="43"/>
      <c r="G119" s="17">
        <f t="shared" si="13"/>
        <v>0</v>
      </c>
      <c r="H119" s="17">
        <f t="shared" si="14"/>
        <v>0</v>
      </c>
      <c r="I119" s="43"/>
      <c r="J119" s="43"/>
      <c r="K119" s="43"/>
      <c r="L119" s="43"/>
      <c r="M119" s="17">
        <f t="shared" si="2"/>
        <v>0</v>
      </c>
      <c r="N119" s="43"/>
    </row>
    <row r="120" spans="1:14" ht="51" x14ac:dyDescent="0.25">
      <c r="A120" s="30" t="s">
        <v>584</v>
      </c>
      <c r="B120" s="31" t="s">
        <v>898</v>
      </c>
      <c r="C120" s="32">
        <v>40</v>
      </c>
      <c r="D120" s="32" t="s">
        <v>66</v>
      </c>
      <c r="E120" s="43"/>
      <c r="F120" s="43"/>
      <c r="G120" s="17">
        <f t="shared" si="13"/>
        <v>0</v>
      </c>
      <c r="H120" s="17">
        <f t="shared" si="14"/>
        <v>0</v>
      </c>
      <c r="I120" s="43"/>
      <c r="J120" s="43"/>
      <c r="K120" s="43"/>
      <c r="L120" s="43"/>
      <c r="M120" s="17">
        <f t="shared" si="2"/>
        <v>0</v>
      </c>
      <c r="N120" s="43"/>
    </row>
    <row r="121" spans="1:14" ht="51" x14ac:dyDescent="0.25">
      <c r="A121" s="30" t="s">
        <v>585</v>
      </c>
      <c r="B121" s="31" t="s">
        <v>899</v>
      </c>
      <c r="C121" s="32">
        <v>5</v>
      </c>
      <c r="D121" s="32" t="s">
        <v>66</v>
      </c>
      <c r="E121" s="43"/>
      <c r="F121" s="43"/>
      <c r="G121" s="17">
        <f t="shared" ref="G121" si="15">SUM(E121:F121)</f>
        <v>0</v>
      </c>
      <c r="H121" s="17">
        <f t="shared" ref="H121" si="16">(G121*C121)</f>
        <v>0</v>
      </c>
      <c r="I121" s="43"/>
      <c r="J121" s="43"/>
      <c r="K121" s="43"/>
      <c r="L121" s="43"/>
      <c r="M121" s="17">
        <f t="shared" si="2"/>
        <v>0</v>
      </c>
      <c r="N121" s="43"/>
    </row>
    <row r="122" spans="1:14" ht="51" x14ac:dyDescent="0.25">
      <c r="A122" s="30" t="s">
        <v>586</v>
      </c>
      <c r="B122" s="31" t="s">
        <v>900</v>
      </c>
      <c r="C122" s="32">
        <v>20</v>
      </c>
      <c r="D122" s="32" t="s">
        <v>66</v>
      </c>
      <c r="E122" s="43"/>
      <c r="F122" s="43"/>
      <c r="G122" s="17">
        <f t="shared" si="13"/>
        <v>0</v>
      </c>
      <c r="H122" s="17">
        <f t="shared" si="14"/>
        <v>0</v>
      </c>
      <c r="I122" s="43"/>
      <c r="J122" s="43"/>
      <c r="K122" s="43"/>
      <c r="L122" s="43"/>
      <c r="M122" s="17">
        <f t="shared" si="2"/>
        <v>0</v>
      </c>
      <c r="N122" s="43"/>
    </row>
    <row r="123" spans="1:14" ht="51" x14ac:dyDescent="0.25">
      <c r="A123" s="30" t="s">
        <v>587</v>
      </c>
      <c r="B123" s="31" t="s">
        <v>901</v>
      </c>
      <c r="C123" s="32">
        <v>5</v>
      </c>
      <c r="D123" s="32" t="s">
        <v>66</v>
      </c>
      <c r="E123" s="43"/>
      <c r="F123" s="43"/>
      <c r="G123" s="17">
        <f t="shared" ref="G123:G125" si="17">SUM(E123:F123)</f>
        <v>0</v>
      </c>
      <c r="H123" s="17">
        <f t="shared" ref="H123:H125" si="18">(G123*C123)</f>
        <v>0</v>
      </c>
      <c r="I123" s="43"/>
      <c r="J123" s="43"/>
      <c r="K123" s="43"/>
      <c r="L123" s="43"/>
      <c r="M123" s="17">
        <f t="shared" si="2"/>
        <v>0</v>
      </c>
      <c r="N123" s="43"/>
    </row>
    <row r="124" spans="1:14" ht="38.25" x14ac:dyDescent="0.25">
      <c r="A124" s="30" t="s">
        <v>588</v>
      </c>
      <c r="B124" s="31" t="s">
        <v>902</v>
      </c>
      <c r="C124" s="32">
        <v>20</v>
      </c>
      <c r="D124" s="32" t="s">
        <v>66</v>
      </c>
      <c r="E124" s="43"/>
      <c r="F124" s="43"/>
      <c r="G124" s="17">
        <f t="shared" si="17"/>
        <v>0</v>
      </c>
      <c r="H124" s="17">
        <f t="shared" si="18"/>
        <v>0</v>
      </c>
      <c r="I124" s="43"/>
      <c r="J124" s="43"/>
      <c r="K124" s="43"/>
      <c r="L124" s="43"/>
      <c r="M124" s="17">
        <f t="shared" si="2"/>
        <v>0</v>
      </c>
      <c r="N124" s="43"/>
    </row>
    <row r="125" spans="1:14" ht="38.25" x14ac:dyDescent="0.25">
      <c r="A125" s="30" t="s">
        <v>589</v>
      </c>
      <c r="B125" s="31" t="s">
        <v>903</v>
      </c>
      <c r="C125" s="32">
        <v>5</v>
      </c>
      <c r="D125" s="32" t="s">
        <v>66</v>
      </c>
      <c r="E125" s="43"/>
      <c r="F125" s="43"/>
      <c r="G125" s="17">
        <f t="shared" si="17"/>
        <v>0</v>
      </c>
      <c r="H125" s="17">
        <f t="shared" si="18"/>
        <v>0</v>
      </c>
      <c r="I125" s="43"/>
      <c r="J125" s="43"/>
      <c r="K125" s="43"/>
      <c r="L125" s="43"/>
      <c r="M125" s="17">
        <f t="shared" si="2"/>
        <v>0</v>
      </c>
      <c r="N125" s="43"/>
    </row>
    <row r="126" spans="1:14" ht="38.25" x14ac:dyDescent="0.25">
      <c r="A126" s="30" t="s">
        <v>590</v>
      </c>
      <c r="B126" s="31" t="s">
        <v>683</v>
      </c>
      <c r="C126" s="32">
        <v>10</v>
      </c>
      <c r="D126" s="32" t="s">
        <v>66</v>
      </c>
      <c r="E126" s="43"/>
      <c r="F126" s="43"/>
      <c r="G126" s="17">
        <f t="shared" si="13"/>
        <v>0</v>
      </c>
      <c r="H126" s="17">
        <f t="shared" si="14"/>
        <v>0</v>
      </c>
      <c r="I126" s="43"/>
      <c r="J126" s="43"/>
      <c r="K126" s="43"/>
      <c r="L126" s="43"/>
      <c r="M126" s="17">
        <f t="shared" si="2"/>
        <v>0</v>
      </c>
      <c r="N126" s="43"/>
    </row>
    <row r="127" spans="1:14" ht="38.25" x14ac:dyDescent="0.25">
      <c r="A127" s="30" t="s">
        <v>591</v>
      </c>
      <c r="B127" s="31" t="s">
        <v>684</v>
      </c>
      <c r="C127" s="32">
        <v>10</v>
      </c>
      <c r="D127" s="32" t="s">
        <v>66</v>
      </c>
      <c r="E127" s="43"/>
      <c r="F127" s="43"/>
      <c r="G127" s="17">
        <f t="shared" si="13"/>
        <v>0</v>
      </c>
      <c r="H127" s="17">
        <f t="shared" si="14"/>
        <v>0</v>
      </c>
      <c r="I127" s="43"/>
      <c r="J127" s="43"/>
      <c r="K127" s="43"/>
      <c r="L127" s="43"/>
      <c r="M127" s="17">
        <f t="shared" si="2"/>
        <v>0</v>
      </c>
      <c r="N127" s="43"/>
    </row>
    <row r="128" spans="1:14" ht="25.5" x14ac:dyDescent="0.25">
      <c r="A128" s="30" t="s">
        <v>592</v>
      </c>
      <c r="B128" s="31" t="s">
        <v>685</v>
      </c>
      <c r="C128" s="32">
        <v>3000</v>
      </c>
      <c r="D128" s="32" t="s">
        <v>66</v>
      </c>
      <c r="E128" s="43"/>
      <c r="F128" s="43"/>
      <c r="G128" s="17">
        <f t="shared" si="13"/>
        <v>0</v>
      </c>
      <c r="H128" s="17">
        <f t="shared" si="14"/>
        <v>0</v>
      </c>
      <c r="I128" s="43"/>
      <c r="J128" s="43"/>
      <c r="K128" s="43"/>
      <c r="L128" s="43"/>
      <c r="M128" s="17">
        <f t="shared" si="2"/>
        <v>0</v>
      </c>
      <c r="N128" s="43"/>
    </row>
    <row r="129" spans="1:14" ht="25.5" x14ac:dyDescent="0.25">
      <c r="A129" s="30" t="s">
        <v>713</v>
      </c>
      <c r="B129" s="31" t="s">
        <v>686</v>
      </c>
      <c r="C129" s="32">
        <v>20</v>
      </c>
      <c r="D129" s="32" t="s">
        <v>66</v>
      </c>
      <c r="E129" s="43"/>
      <c r="F129" s="43"/>
      <c r="G129" s="17">
        <f t="shared" si="13"/>
        <v>0</v>
      </c>
      <c r="H129" s="17">
        <f t="shared" si="14"/>
        <v>0</v>
      </c>
      <c r="I129" s="43"/>
      <c r="J129" s="43"/>
      <c r="K129" s="43"/>
      <c r="L129" s="43"/>
      <c r="M129" s="17">
        <f t="shared" si="2"/>
        <v>0</v>
      </c>
      <c r="N129" s="43"/>
    </row>
    <row r="130" spans="1:14" ht="25.5" x14ac:dyDescent="0.25">
      <c r="A130" s="30" t="s">
        <v>714</v>
      </c>
      <c r="B130" s="31" t="s">
        <v>687</v>
      </c>
      <c r="C130" s="32">
        <v>80</v>
      </c>
      <c r="D130" s="32" t="s">
        <v>66</v>
      </c>
      <c r="E130" s="43"/>
      <c r="F130" s="43"/>
      <c r="G130" s="17">
        <f t="shared" si="13"/>
        <v>0</v>
      </c>
      <c r="H130" s="17">
        <f t="shared" si="14"/>
        <v>0</v>
      </c>
      <c r="I130" s="43"/>
      <c r="J130" s="43"/>
      <c r="K130" s="43"/>
      <c r="L130" s="43"/>
      <c r="M130" s="17">
        <f t="shared" si="2"/>
        <v>0</v>
      </c>
      <c r="N130" s="43"/>
    </row>
    <row r="131" spans="1:14" ht="25.5" x14ac:dyDescent="0.25">
      <c r="A131" s="30" t="s">
        <v>715</v>
      </c>
      <c r="B131" s="31" t="s">
        <v>688</v>
      </c>
      <c r="C131" s="32">
        <v>6000</v>
      </c>
      <c r="D131" s="32" t="s">
        <v>66</v>
      </c>
      <c r="E131" s="43"/>
      <c r="F131" s="43"/>
      <c r="G131" s="17">
        <f t="shared" si="13"/>
        <v>0</v>
      </c>
      <c r="H131" s="17">
        <f t="shared" si="14"/>
        <v>0</v>
      </c>
      <c r="I131" s="43"/>
      <c r="J131" s="43"/>
      <c r="K131" s="43"/>
      <c r="L131" s="43"/>
      <c r="M131" s="17">
        <f t="shared" si="2"/>
        <v>0</v>
      </c>
      <c r="N131" s="43"/>
    </row>
    <row r="132" spans="1:14" x14ac:dyDescent="0.25">
      <c r="A132" s="105" t="s">
        <v>691</v>
      </c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</row>
    <row r="133" spans="1:14" ht="76.5" x14ac:dyDescent="0.25">
      <c r="A133" s="30" t="s">
        <v>716</v>
      </c>
      <c r="B133" s="31" t="s">
        <v>692</v>
      </c>
      <c r="C133" s="32">
        <v>500</v>
      </c>
      <c r="D133" s="32" t="s">
        <v>66</v>
      </c>
      <c r="E133" s="43"/>
      <c r="F133" s="43"/>
      <c r="G133" s="17">
        <f>SUM(E133:F133)</f>
        <v>0</v>
      </c>
      <c r="H133" s="17">
        <f>(G133*C133)</f>
        <v>0</v>
      </c>
      <c r="I133" s="43"/>
      <c r="J133" s="43"/>
      <c r="K133" s="43"/>
      <c r="L133" s="43"/>
      <c r="M133" s="17">
        <f t="shared" si="2"/>
        <v>0</v>
      </c>
      <c r="N133" s="43"/>
    </row>
    <row r="134" spans="1:14" ht="51" x14ac:dyDescent="0.25">
      <c r="A134" s="30" t="s">
        <v>717</v>
      </c>
      <c r="B134" s="31" t="s">
        <v>693</v>
      </c>
      <c r="C134" s="32">
        <v>500</v>
      </c>
      <c r="D134" s="32" t="s">
        <v>66</v>
      </c>
      <c r="E134" s="43"/>
      <c r="F134" s="43"/>
      <c r="G134" s="17">
        <f t="shared" ref="G134:G143" si="19">SUM(E134:F134)</f>
        <v>0</v>
      </c>
      <c r="H134" s="17">
        <f t="shared" ref="H134:H143" si="20">(G134*C134)</f>
        <v>0</v>
      </c>
      <c r="I134" s="43"/>
      <c r="J134" s="43"/>
      <c r="K134" s="43"/>
      <c r="L134" s="43"/>
      <c r="M134" s="17">
        <f t="shared" si="2"/>
        <v>0</v>
      </c>
      <c r="N134" s="43"/>
    </row>
    <row r="135" spans="1:14" ht="51" x14ac:dyDescent="0.25">
      <c r="A135" s="30" t="s">
        <v>718</v>
      </c>
      <c r="B135" s="31" t="s">
        <v>694</v>
      </c>
      <c r="C135" s="32">
        <v>20</v>
      </c>
      <c r="D135" s="32" t="s">
        <v>66</v>
      </c>
      <c r="E135" s="43"/>
      <c r="F135" s="43"/>
      <c r="G135" s="17">
        <f t="shared" si="19"/>
        <v>0</v>
      </c>
      <c r="H135" s="17">
        <f t="shared" si="20"/>
        <v>0</v>
      </c>
      <c r="I135" s="43"/>
      <c r="J135" s="43"/>
      <c r="K135" s="43"/>
      <c r="L135" s="43"/>
      <c r="M135" s="17">
        <f t="shared" si="2"/>
        <v>0</v>
      </c>
      <c r="N135" s="43"/>
    </row>
    <row r="136" spans="1:14" ht="38.25" x14ac:dyDescent="0.25">
      <c r="A136" s="30" t="s">
        <v>720</v>
      </c>
      <c r="B136" s="31" t="s">
        <v>845</v>
      </c>
      <c r="C136" s="32">
        <v>300</v>
      </c>
      <c r="D136" s="32" t="s">
        <v>65</v>
      </c>
      <c r="E136" s="43"/>
      <c r="F136" s="43"/>
      <c r="G136" s="17">
        <f t="shared" si="19"/>
        <v>0</v>
      </c>
      <c r="H136" s="17">
        <f t="shared" si="20"/>
        <v>0</v>
      </c>
      <c r="I136" s="43"/>
      <c r="J136" s="43"/>
      <c r="K136" s="43"/>
      <c r="L136" s="43"/>
      <c r="M136" s="17">
        <f t="shared" si="2"/>
        <v>0</v>
      </c>
      <c r="N136" s="43"/>
    </row>
    <row r="137" spans="1:14" ht="38.25" x14ac:dyDescent="0.25">
      <c r="A137" s="30" t="s">
        <v>721</v>
      </c>
      <c r="B137" s="31" t="s">
        <v>846</v>
      </c>
      <c r="C137" s="32">
        <v>70</v>
      </c>
      <c r="D137" s="32" t="s">
        <v>66</v>
      </c>
      <c r="E137" s="43"/>
      <c r="F137" s="43"/>
      <c r="G137" s="17">
        <f t="shared" si="19"/>
        <v>0</v>
      </c>
      <c r="H137" s="17">
        <f t="shared" si="20"/>
        <v>0</v>
      </c>
      <c r="I137" s="43"/>
      <c r="J137" s="43"/>
      <c r="K137" s="43"/>
      <c r="L137" s="43"/>
      <c r="M137" s="17">
        <f t="shared" si="2"/>
        <v>0</v>
      </c>
      <c r="N137" s="43"/>
    </row>
    <row r="138" spans="1:14" ht="38.25" x14ac:dyDescent="0.25">
      <c r="A138" s="30" t="s">
        <v>722</v>
      </c>
      <c r="B138" s="31" t="s">
        <v>847</v>
      </c>
      <c r="C138" s="32">
        <v>20</v>
      </c>
      <c r="D138" s="32" t="s">
        <v>66</v>
      </c>
      <c r="E138" s="43"/>
      <c r="F138" s="43"/>
      <c r="G138" s="17">
        <f t="shared" si="19"/>
        <v>0</v>
      </c>
      <c r="H138" s="17">
        <f t="shared" si="20"/>
        <v>0</v>
      </c>
      <c r="I138" s="43"/>
      <c r="J138" s="43"/>
      <c r="K138" s="43"/>
      <c r="L138" s="43"/>
      <c r="M138" s="17">
        <f t="shared" si="2"/>
        <v>0</v>
      </c>
      <c r="N138" s="43"/>
    </row>
    <row r="139" spans="1:14" ht="25.5" x14ac:dyDescent="0.25">
      <c r="A139" s="30" t="s">
        <v>723</v>
      </c>
      <c r="B139" s="31" t="s">
        <v>848</v>
      </c>
      <c r="C139" s="32">
        <v>20</v>
      </c>
      <c r="D139" s="32" t="s">
        <v>66</v>
      </c>
      <c r="E139" s="43"/>
      <c r="F139" s="43"/>
      <c r="G139" s="17">
        <f t="shared" si="19"/>
        <v>0</v>
      </c>
      <c r="H139" s="17">
        <f t="shared" si="20"/>
        <v>0</v>
      </c>
      <c r="I139" s="43"/>
      <c r="J139" s="43"/>
      <c r="K139" s="43"/>
      <c r="L139" s="43"/>
      <c r="M139" s="17">
        <f t="shared" si="2"/>
        <v>0</v>
      </c>
      <c r="N139" s="43"/>
    </row>
    <row r="140" spans="1:14" ht="25.5" x14ac:dyDescent="0.25">
      <c r="A140" s="30" t="s">
        <v>724</v>
      </c>
      <c r="B140" s="31" t="s">
        <v>848</v>
      </c>
      <c r="C140" s="32">
        <v>20</v>
      </c>
      <c r="D140" s="32" t="s">
        <v>66</v>
      </c>
      <c r="E140" s="43"/>
      <c r="F140" s="43"/>
      <c r="G140" s="17">
        <f t="shared" si="19"/>
        <v>0</v>
      </c>
      <c r="H140" s="17">
        <f t="shared" si="20"/>
        <v>0</v>
      </c>
      <c r="I140" s="43"/>
      <c r="J140" s="43"/>
      <c r="K140" s="43"/>
      <c r="L140" s="43"/>
      <c r="M140" s="17">
        <f t="shared" si="2"/>
        <v>0</v>
      </c>
      <c r="N140" s="43"/>
    </row>
    <row r="141" spans="1:14" ht="51" x14ac:dyDescent="0.25">
      <c r="A141" s="30" t="s">
        <v>725</v>
      </c>
      <c r="B141" s="31" t="s">
        <v>236</v>
      </c>
      <c r="C141" s="32">
        <v>40</v>
      </c>
      <c r="D141" s="32" t="s">
        <v>66</v>
      </c>
      <c r="E141" s="43"/>
      <c r="F141" s="43"/>
      <c r="G141" s="17">
        <f t="shared" si="19"/>
        <v>0</v>
      </c>
      <c r="H141" s="17">
        <f t="shared" si="20"/>
        <v>0</v>
      </c>
      <c r="I141" s="43"/>
      <c r="J141" s="43"/>
      <c r="K141" s="43"/>
      <c r="L141" s="43"/>
      <c r="M141" s="17">
        <f t="shared" si="2"/>
        <v>0</v>
      </c>
      <c r="N141" s="43"/>
    </row>
    <row r="142" spans="1:14" ht="51" x14ac:dyDescent="0.25">
      <c r="A142" s="30" t="s">
        <v>726</v>
      </c>
      <c r="B142" s="31" t="s">
        <v>238</v>
      </c>
      <c r="C142" s="32">
        <v>1000</v>
      </c>
      <c r="D142" s="32" t="s">
        <v>66</v>
      </c>
      <c r="E142" s="43"/>
      <c r="F142" s="43"/>
      <c r="G142" s="17">
        <f t="shared" si="19"/>
        <v>0</v>
      </c>
      <c r="H142" s="17">
        <f t="shared" si="20"/>
        <v>0</v>
      </c>
      <c r="I142" s="43"/>
      <c r="J142" s="43"/>
      <c r="K142" s="43"/>
      <c r="L142" s="43"/>
      <c r="M142" s="17">
        <f t="shared" si="2"/>
        <v>0</v>
      </c>
      <c r="N142" s="43"/>
    </row>
    <row r="143" spans="1:14" ht="38.25" x14ac:dyDescent="0.25">
      <c r="A143" s="30" t="s">
        <v>727</v>
      </c>
      <c r="B143" s="31" t="s">
        <v>239</v>
      </c>
      <c r="C143" s="32">
        <v>50</v>
      </c>
      <c r="D143" s="32" t="s">
        <v>66</v>
      </c>
      <c r="E143" s="43"/>
      <c r="F143" s="43"/>
      <c r="G143" s="17">
        <f t="shared" si="19"/>
        <v>0</v>
      </c>
      <c r="H143" s="17">
        <f t="shared" si="20"/>
        <v>0</v>
      </c>
      <c r="I143" s="43"/>
      <c r="J143" s="43"/>
      <c r="K143" s="43"/>
      <c r="L143" s="43"/>
      <c r="M143" s="17">
        <f t="shared" si="2"/>
        <v>0</v>
      </c>
      <c r="N143" s="43"/>
    </row>
    <row r="144" spans="1:14" ht="51" x14ac:dyDescent="0.25">
      <c r="A144" s="30" t="s">
        <v>728</v>
      </c>
      <c r="B144" s="31" t="s">
        <v>237</v>
      </c>
      <c r="C144" s="32">
        <v>20</v>
      </c>
      <c r="D144" s="32" t="s">
        <v>66</v>
      </c>
      <c r="E144" s="43"/>
      <c r="F144" s="43"/>
      <c r="G144" s="17">
        <f>SUM(E144:F144)</f>
        <v>0</v>
      </c>
      <c r="H144" s="17">
        <f>(G144*C144)</f>
        <v>0</v>
      </c>
      <c r="I144" s="43"/>
      <c r="J144" s="43"/>
      <c r="K144" s="43"/>
      <c r="L144" s="43"/>
      <c r="M144" s="17">
        <f t="shared" si="2"/>
        <v>0</v>
      </c>
      <c r="N144" s="43"/>
    </row>
    <row r="145" spans="1:14" x14ac:dyDescent="0.25">
      <c r="A145" s="28"/>
      <c r="B145" s="29" t="s">
        <v>122</v>
      </c>
      <c r="C145" s="28"/>
      <c r="D145" s="28"/>
      <c r="E145" s="28"/>
      <c r="F145" s="28"/>
      <c r="G145" s="24"/>
      <c r="H145" s="24">
        <f>SUM(H69:H131,H133:H144,H49:H67,H15:H47)</f>
        <v>0</v>
      </c>
      <c r="I145" s="28"/>
      <c r="J145" s="28"/>
      <c r="K145" s="28"/>
      <c r="L145" s="28"/>
      <c r="M145" s="24"/>
      <c r="N145" s="54"/>
    </row>
    <row r="148" spans="1:14" ht="15.75" thickBot="1" x14ac:dyDescent="0.3">
      <c r="A148" s="85" t="s">
        <v>92</v>
      </c>
      <c r="B148" s="85"/>
      <c r="C148" s="85"/>
      <c r="D148" s="85"/>
      <c r="E148" s="85"/>
      <c r="F148" s="85"/>
      <c r="G148" s="85"/>
    </row>
    <row r="149" spans="1:14" x14ac:dyDescent="0.25">
      <c r="A149" s="94" t="s">
        <v>93</v>
      </c>
      <c r="B149" s="95"/>
      <c r="C149" s="95"/>
      <c r="D149" s="95" t="s">
        <v>102</v>
      </c>
      <c r="E149" s="95"/>
      <c r="F149" s="95"/>
      <c r="G149" s="95"/>
      <c r="H149" s="95"/>
      <c r="I149" s="95"/>
      <c r="J149" s="99"/>
      <c r="K149" s="45"/>
    </row>
    <row r="150" spans="1:14" x14ac:dyDescent="0.25">
      <c r="A150" s="96" t="s">
        <v>94</v>
      </c>
      <c r="B150" s="69"/>
      <c r="C150" s="69"/>
      <c r="D150" s="69" t="s">
        <v>103</v>
      </c>
      <c r="E150" s="69"/>
      <c r="F150" s="69"/>
      <c r="G150" s="69"/>
      <c r="H150" s="69"/>
      <c r="I150" s="69"/>
      <c r="J150" s="93"/>
    </row>
    <row r="151" spans="1:14" x14ac:dyDescent="0.25">
      <c r="A151" s="96" t="s">
        <v>95</v>
      </c>
      <c r="B151" s="69"/>
      <c r="C151" s="69"/>
      <c r="D151" s="69" t="s">
        <v>104</v>
      </c>
      <c r="E151" s="69"/>
      <c r="F151" s="69"/>
      <c r="G151" s="69"/>
      <c r="H151" s="69"/>
      <c r="I151" s="69"/>
      <c r="J151" s="93"/>
    </row>
    <row r="152" spans="1:14" x14ac:dyDescent="0.25">
      <c r="A152" s="96" t="s">
        <v>97</v>
      </c>
      <c r="B152" s="69"/>
      <c r="C152" s="69"/>
      <c r="D152" s="69" t="s">
        <v>105</v>
      </c>
      <c r="E152" s="69"/>
      <c r="F152" s="69"/>
      <c r="G152" s="69"/>
      <c r="H152" s="69"/>
      <c r="I152" s="69"/>
      <c r="J152" s="93"/>
    </row>
    <row r="153" spans="1:14" x14ac:dyDescent="0.25">
      <c r="A153" s="96" t="s">
        <v>96</v>
      </c>
      <c r="B153" s="69"/>
      <c r="C153" s="69"/>
      <c r="D153" s="69" t="s">
        <v>106</v>
      </c>
      <c r="E153" s="69"/>
      <c r="F153" s="69"/>
      <c r="G153" s="69"/>
      <c r="H153" s="69"/>
      <c r="I153" s="69"/>
      <c r="J153" s="93"/>
    </row>
    <row r="154" spans="1:14" ht="27.75" customHeight="1" x14ac:dyDescent="0.25">
      <c r="A154" s="102" t="s">
        <v>850</v>
      </c>
      <c r="B154" s="103"/>
      <c r="C154" s="103"/>
      <c r="D154" s="100" t="s">
        <v>809</v>
      </c>
      <c r="E154" s="100"/>
      <c r="F154" s="100"/>
      <c r="G154" s="100"/>
      <c r="H154" s="100"/>
      <c r="I154" s="100"/>
      <c r="J154" s="101"/>
    </row>
    <row r="155" spans="1:14" ht="15" customHeight="1" x14ac:dyDescent="0.25">
      <c r="A155" s="104" t="s">
        <v>98</v>
      </c>
      <c r="B155" s="100"/>
      <c r="C155" s="100"/>
      <c r="D155" s="69" t="s">
        <v>107</v>
      </c>
      <c r="E155" s="69"/>
      <c r="F155" s="69"/>
      <c r="G155" s="69"/>
      <c r="H155" s="69"/>
      <c r="I155" s="69"/>
      <c r="J155" s="93"/>
    </row>
    <row r="156" spans="1:14" x14ac:dyDescent="0.25">
      <c r="A156" s="96" t="s">
        <v>99</v>
      </c>
      <c r="B156" s="69"/>
      <c r="C156" s="69"/>
      <c r="D156" s="69" t="s">
        <v>108</v>
      </c>
      <c r="E156" s="69"/>
      <c r="F156" s="69"/>
      <c r="G156" s="69"/>
      <c r="H156" s="69"/>
      <c r="I156" s="69"/>
      <c r="J156" s="93"/>
    </row>
    <row r="157" spans="1:14" ht="15.75" thickBot="1" x14ac:dyDescent="0.3">
      <c r="A157" s="114" t="s">
        <v>100</v>
      </c>
      <c r="B157" s="112"/>
      <c r="C157" s="112"/>
      <c r="D157" s="112" t="s">
        <v>109</v>
      </c>
      <c r="E157" s="112"/>
      <c r="F157" s="112"/>
      <c r="G157" s="112"/>
      <c r="H157" s="112"/>
      <c r="I157" s="112"/>
      <c r="J157" s="113"/>
    </row>
    <row r="158" spans="1:14" ht="15.75" thickBot="1" x14ac:dyDescent="0.3">
      <c r="A158" s="107" t="s">
        <v>810</v>
      </c>
      <c r="B158" s="108"/>
      <c r="C158" s="109"/>
      <c r="D158" s="110" t="s">
        <v>811</v>
      </c>
      <c r="E158" s="108"/>
      <c r="F158" s="108"/>
      <c r="G158" s="108"/>
      <c r="H158" s="108"/>
      <c r="I158" s="108"/>
      <c r="J158" s="111"/>
    </row>
    <row r="160" spans="1:14" ht="21.75" customHeight="1" thickBot="1" x14ac:dyDescent="0.3">
      <c r="A160" s="85" t="s">
        <v>110</v>
      </c>
      <c r="B160" s="85"/>
      <c r="N160" s="52"/>
    </row>
    <row r="161" spans="1:14" ht="36" customHeight="1" x14ac:dyDescent="0.25">
      <c r="A161" s="86" t="s">
        <v>12</v>
      </c>
      <c r="B161" s="88" t="s">
        <v>126</v>
      </c>
      <c r="C161" s="88" t="s">
        <v>13</v>
      </c>
      <c r="D161" s="88" t="s">
        <v>14</v>
      </c>
      <c r="E161" s="83" t="s">
        <v>15</v>
      </c>
      <c r="F161" s="83" t="s">
        <v>16</v>
      </c>
      <c r="G161" s="79" t="s">
        <v>17</v>
      </c>
      <c r="H161" s="79" t="s">
        <v>18</v>
      </c>
      <c r="I161" s="77" t="s">
        <v>19</v>
      </c>
      <c r="J161" s="77" t="s">
        <v>807</v>
      </c>
      <c r="K161" s="77" t="s">
        <v>20</v>
      </c>
      <c r="L161" s="77" t="s">
        <v>16</v>
      </c>
      <c r="M161" s="79" t="s">
        <v>101</v>
      </c>
      <c r="N161" s="81" t="s">
        <v>808</v>
      </c>
    </row>
    <row r="162" spans="1:14" x14ac:dyDescent="0.25">
      <c r="A162" s="87"/>
      <c r="B162" s="89"/>
      <c r="C162" s="89"/>
      <c r="D162" s="89"/>
      <c r="E162" s="84"/>
      <c r="F162" s="84"/>
      <c r="G162" s="80"/>
      <c r="H162" s="80"/>
      <c r="I162" s="78"/>
      <c r="J162" s="78"/>
      <c r="K162" s="78"/>
      <c r="L162" s="78"/>
      <c r="M162" s="80"/>
      <c r="N162" s="82"/>
    </row>
    <row r="163" spans="1:14" x14ac:dyDescent="0.25">
      <c r="A163" s="19">
        <v>0</v>
      </c>
      <c r="B163" s="12">
        <v>1</v>
      </c>
      <c r="C163" s="12">
        <v>2</v>
      </c>
      <c r="D163" s="12">
        <v>3</v>
      </c>
      <c r="E163" s="13">
        <v>4</v>
      </c>
      <c r="F163" s="13">
        <v>5</v>
      </c>
      <c r="G163" s="14" t="s">
        <v>21</v>
      </c>
      <c r="H163" s="14" t="s">
        <v>22</v>
      </c>
      <c r="I163" s="15">
        <v>8</v>
      </c>
      <c r="J163" s="15">
        <v>9</v>
      </c>
      <c r="K163" s="15">
        <v>10</v>
      </c>
      <c r="L163" s="15">
        <v>11</v>
      </c>
      <c r="M163" s="14" t="s">
        <v>23</v>
      </c>
      <c r="N163" s="58">
        <v>13</v>
      </c>
    </row>
    <row r="164" spans="1:14" x14ac:dyDescent="0.25">
      <c r="A164" s="97" t="s">
        <v>114</v>
      </c>
      <c r="B164" s="98"/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</row>
    <row r="165" spans="1:14" x14ac:dyDescent="0.25">
      <c r="A165" s="20" t="s">
        <v>24</v>
      </c>
      <c r="B165" s="16" t="s">
        <v>111</v>
      </c>
      <c r="C165" s="26">
        <v>50</v>
      </c>
      <c r="D165" s="26" t="s">
        <v>66</v>
      </c>
      <c r="E165" s="26">
        <v>1.25</v>
      </c>
      <c r="F165" s="26">
        <v>0.11</v>
      </c>
      <c r="G165" s="17">
        <f>SUM(E165:F165)</f>
        <v>1.36</v>
      </c>
      <c r="H165" s="17">
        <f xml:space="preserve"> (G165*C165)</f>
        <v>68</v>
      </c>
      <c r="I165" s="26" t="s">
        <v>116</v>
      </c>
      <c r="J165" s="26" t="s">
        <v>117</v>
      </c>
      <c r="K165" s="26">
        <v>1.37</v>
      </c>
      <c r="L165" s="26">
        <v>0.12</v>
      </c>
      <c r="M165" s="17">
        <f>SUM(K165:L165)</f>
        <v>1.4900000000000002</v>
      </c>
      <c r="N165" s="47"/>
    </row>
    <row r="166" spans="1:14" x14ac:dyDescent="0.25">
      <c r="A166" s="20" t="s">
        <v>25</v>
      </c>
      <c r="B166" s="16" t="s">
        <v>112</v>
      </c>
      <c r="C166" s="26">
        <v>20</v>
      </c>
      <c r="D166" s="26" t="s">
        <v>65</v>
      </c>
      <c r="E166" s="26">
        <v>2.52</v>
      </c>
      <c r="F166" s="26">
        <v>0.21</v>
      </c>
      <c r="G166" s="17">
        <f>SUM(E166:F166)</f>
        <v>2.73</v>
      </c>
      <c r="H166" s="17">
        <f xml:space="preserve"> (G166*C166)</f>
        <v>54.6</v>
      </c>
      <c r="I166" s="26" t="s">
        <v>118</v>
      </c>
      <c r="J166" s="26" t="s">
        <v>121</v>
      </c>
      <c r="K166" s="26">
        <v>2.52</v>
      </c>
      <c r="L166" s="26">
        <v>0.21</v>
      </c>
      <c r="M166" s="17">
        <f>SUM(K166:L166)</f>
        <v>2.73</v>
      </c>
      <c r="N166" s="47" t="s">
        <v>778</v>
      </c>
    </row>
    <row r="167" spans="1:14" x14ac:dyDescent="0.25">
      <c r="A167" s="20" t="s">
        <v>26</v>
      </c>
      <c r="B167" s="18" t="s">
        <v>113</v>
      </c>
      <c r="C167" s="26">
        <v>45</v>
      </c>
      <c r="D167" s="26" t="s">
        <v>115</v>
      </c>
      <c r="E167" s="26">
        <v>0.45</v>
      </c>
      <c r="F167" s="26">
        <v>0.04</v>
      </c>
      <c r="G167" s="17">
        <f>SUM(E167:F167)</f>
        <v>0.49</v>
      </c>
      <c r="H167" s="17">
        <f xml:space="preserve"> (G167*C167)</f>
        <v>22.05</v>
      </c>
      <c r="I167" s="26" t="s">
        <v>119</v>
      </c>
      <c r="J167" s="26" t="s">
        <v>120</v>
      </c>
      <c r="K167" s="26">
        <v>0.45</v>
      </c>
      <c r="L167" s="26">
        <v>0.04</v>
      </c>
      <c r="M167" s="17">
        <f>SUM(K167:L167)</f>
        <v>0.49</v>
      </c>
      <c r="N167" s="47"/>
    </row>
    <row r="168" spans="1:14" x14ac:dyDescent="0.25">
      <c r="A168" s="22"/>
      <c r="B168" s="23" t="s">
        <v>122</v>
      </c>
      <c r="C168" s="22"/>
      <c r="D168" s="22"/>
      <c r="E168" s="22"/>
      <c r="F168" s="22"/>
      <c r="G168" s="24"/>
      <c r="H168" s="24">
        <f>SUM(H165:H167)</f>
        <v>144.65</v>
      </c>
      <c r="I168" s="22"/>
      <c r="J168" s="22"/>
      <c r="K168" s="22"/>
      <c r="L168" s="22"/>
      <c r="M168" s="48"/>
      <c r="N168" s="53"/>
    </row>
    <row r="170" spans="1:14" x14ac:dyDescent="0.25">
      <c r="A170" s="68" t="s">
        <v>123</v>
      </c>
      <c r="B170" s="68"/>
    </row>
    <row r="171" spans="1:14" x14ac:dyDescent="0.25">
      <c r="A171" s="69" t="s">
        <v>124</v>
      </c>
      <c r="B171" s="69"/>
      <c r="C171" s="69"/>
      <c r="D171" s="69"/>
      <c r="E171" s="69"/>
      <c r="F171" s="69"/>
      <c r="G171" s="69"/>
      <c r="H171" s="69"/>
      <c r="I171" s="69"/>
    </row>
    <row r="172" spans="1:14" x14ac:dyDescent="0.25">
      <c r="A172" s="69" t="s">
        <v>125</v>
      </c>
      <c r="B172" s="69"/>
      <c r="C172" s="69"/>
      <c r="D172" s="69"/>
      <c r="E172" s="69"/>
      <c r="F172" s="69"/>
      <c r="G172" s="69"/>
      <c r="H172" s="69"/>
      <c r="I172" s="69"/>
    </row>
    <row r="173" spans="1:14" x14ac:dyDescent="0.25">
      <c r="A173" s="69" t="s">
        <v>849</v>
      </c>
      <c r="B173" s="69"/>
      <c r="C173" s="69"/>
      <c r="D173" s="69"/>
      <c r="E173" s="69"/>
      <c r="F173" s="69"/>
      <c r="G173" s="69"/>
      <c r="H173" s="69"/>
      <c r="I173" s="69"/>
    </row>
    <row r="174" spans="1:14" x14ac:dyDescent="0.25">
      <c r="A174" s="69" t="s">
        <v>776</v>
      </c>
      <c r="B174" s="69"/>
      <c r="C174" s="69"/>
      <c r="D174" s="69"/>
      <c r="E174" s="69"/>
      <c r="F174" s="69"/>
      <c r="G174" s="69"/>
      <c r="H174" s="69"/>
      <c r="I174" s="69"/>
    </row>
    <row r="176" spans="1:14" x14ac:dyDescent="0.25">
      <c r="A176" s="76" t="s">
        <v>128</v>
      </c>
      <c r="B176" s="76"/>
      <c r="C176" s="76"/>
      <c r="D176" s="76"/>
      <c r="E176" s="76"/>
      <c r="F176" s="76"/>
      <c r="G176" s="76"/>
    </row>
    <row r="177" spans="1:13" x14ac:dyDescent="0.25">
      <c r="A177" s="76" t="s">
        <v>129</v>
      </c>
      <c r="B177" s="76"/>
      <c r="C177" s="76"/>
      <c r="D177" s="76"/>
      <c r="E177" s="76"/>
      <c r="F177" s="76"/>
      <c r="G177" s="76"/>
    </row>
    <row r="179" spans="1:13" x14ac:dyDescent="0.25">
      <c r="A179" s="68" t="s">
        <v>130</v>
      </c>
      <c r="B179" s="68"/>
      <c r="C179" s="68"/>
      <c r="D179" s="68"/>
      <c r="E179" s="68"/>
      <c r="F179" s="68"/>
      <c r="G179" s="68"/>
    </row>
    <row r="180" spans="1:13" x14ac:dyDescent="0.25">
      <c r="A180" s="69" t="s">
        <v>812</v>
      </c>
      <c r="B180" s="69"/>
      <c r="C180" s="69"/>
      <c r="D180" s="69"/>
      <c r="E180" s="69"/>
      <c r="F180" s="69"/>
      <c r="G180" s="69"/>
      <c r="H180" s="69"/>
      <c r="I180" s="69"/>
    </row>
    <row r="181" spans="1:13" x14ac:dyDescent="0.25">
      <c r="A181" s="69" t="s">
        <v>131</v>
      </c>
      <c r="B181" s="69"/>
      <c r="C181" s="69"/>
      <c r="D181" s="69"/>
      <c r="E181" s="69"/>
      <c r="F181" s="69"/>
      <c r="G181" s="69"/>
      <c r="H181" s="69"/>
      <c r="I181" s="69"/>
    </row>
    <row r="182" spans="1:13" x14ac:dyDescent="0.25">
      <c r="A182" s="69" t="s">
        <v>813</v>
      </c>
      <c r="B182" s="69"/>
      <c r="C182" s="69"/>
      <c r="D182" s="69"/>
      <c r="E182" s="69"/>
      <c r="F182" s="69"/>
      <c r="G182" s="69"/>
      <c r="H182" s="69"/>
      <c r="I182" s="69"/>
    </row>
    <row r="184" spans="1:13" x14ac:dyDescent="0.25">
      <c r="A184" s="72" t="s">
        <v>132</v>
      </c>
      <c r="B184" s="72"/>
      <c r="C184" s="72"/>
    </row>
    <row r="185" spans="1:13" x14ac:dyDescent="0.25">
      <c r="A185" s="69" t="s">
        <v>133</v>
      </c>
      <c r="B185" s="69"/>
      <c r="C185" s="69"/>
      <c r="D185" s="69"/>
      <c r="E185" s="69"/>
      <c r="F185" s="69"/>
      <c r="G185" s="69"/>
      <c r="H185" s="69"/>
      <c r="I185" s="69"/>
      <c r="J185" s="69"/>
    </row>
    <row r="186" spans="1:13" x14ac:dyDescent="0.25">
      <c r="A186" s="73" t="s">
        <v>742</v>
      </c>
      <c r="B186" s="74"/>
      <c r="C186" s="74"/>
      <c r="D186" s="74"/>
      <c r="E186" s="74"/>
      <c r="F186" s="74"/>
      <c r="G186" s="74"/>
      <c r="H186" s="74"/>
      <c r="I186" s="74"/>
      <c r="J186" s="75"/>
    </row>
    <row r="187" spans="1:13" x14ac:dyDescent="0.25">
      <c r="A187" s="70"/>
      <c r="B187" s="70"/>
      <c r="C187" s="70"/>
      <c r="D187" s="70"/>
      <c r="E187" s="70"/>
      <c r="F187" s="70"/>
      <c r="G187" s="70"/>
      <c r="H187" s="70"/>
      <c r="I187" s="70"/>
      <c r="J187" s="70"/>
    </row>
    <row r="189" spans="1:13" x14ac:dyDescent="0.25">
      <c r="A189" s="71" t="s">
        <v>134</v>
      </c>
      <c r="B189" s="71"/>
      <c r="C189" s="71"/>
      <c r="D189" s="71"/>
      <c r="G189" s="71" t="s">
        <v>135</v>
      </c>
      <c r="H189" s="71"/>
      <c r="J189" s="71" t="s">
        <v>136</v>
      </c>
      <c r="K189" s="71"/>
      <c r="L189" s="71"/>
      <c r="M189" s="71"/>
    </row>
  </sheetData>
  <mergeCells count="85">
    <mergeCell ref="A2:D2"/>
    <mergeCell ref="H2:K2"/>
    <mergeCell ref="A3:D3"/>
    <mergeCell ref="H3:K3"/>
    <mergeCell ref="A4:D4"/>
    <mergeCell ref="H4:K4"/>
    <mergeCell ref="A5:D5"/>
    <mergeCell ref="H5:K5"/>
    <mergeCell ref="A6:D6"/>
    <mergeCell ref="H6:K6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50:C150"/>
    <mergeCell ref="D150:J150"/>
    <mergeCell ref="A151:C151"/>
    <mergeCell ref="D151:J151"/>
    <mergeCell ref="A152:C152"/>
    <mergeCell ref="D152:J152"/>
    <mergeCell ref="A153:C153"/>
    <mergeCell ref="D153:J153"/>
    <mergeCell ref="A154:C154"/>
    <mergeCell ref="D154:J154"/>
    <mergeCell ref="A155:C155"/>
    <mergeCell ref="D155:J155"/>
    <mergeCell ref="A156:C156"/>
    <mergeCell ref="D156:J156"/>
    <mergeCell ref="A157:C157"/>
    <mergeCell ref="D157:J157"/>
    <mergeCell ref="A158:C158"/>
    <mergeCell ref="D158:J158"/>
    <mergeCell ref="A172:I172"/>
    <mergeCell ref="A160:B160"/>
    <mergeCell ref="A161:A162"/>
    <mergeCell ref="A173:I173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A170:B170"/>
    <mergeCell ref="A171:I171"/>
    <mergeCell ref="A164:N164"/>
    <mergeCell ref="N161:N162"/>
    <mergeCell ref="A189:D189"/>
    <mergeCell ref="G189:H189"/>
    <mergeCell ref="J189:M189"/>
    <mergeCell ref="A174:I174"/>
    <mergeCell ref="A176:G176"/>
    <mergeCell ref="A177:G177"/>
    <mergeCell ref="A179:G179"/>
    <mergeCell ref="A180:I180"/>
    <mergeCell ref="A181:I181"/>
    <mergeCell ref="A182:I182"/>
    <mergeCell ref="A184:C184"/>
    <mergeCell ref="A185:J185"/>
    <mergeCell ref="A186:J186"/>
    <mergeCell ref="A187:J187"/>
    <mergeCell ref="N11:N12"/>
    <mergeCell ref="K161:K162"/>
    <mergeCell ref="L161:L162"/>
    <mergeCell ref="M161:M162"/>
    <mergeCell ref="A14:N14"/>
    <mergeCell ref="A48:N48"/>
    <mergeCell ref="A68:N68"/>
    <mergeCell ref="A115:N115"/>
    <mergeCell ref="A132:N132"/>
    <mergeCell ref="L11:L12"/>
    <mergeCell ref="M11:M12"/>
    <mergeCell ref="A148:C148"/>
    <mergeCell ref="D148:G148"/>
    <mergeCell ref="A149:C149"/>
    <mergeCell ref="D149:J149"/>
    <mergeCell ref="J161:J162"/>
  </mergeCells>
  <printOptions horizontalCentered="1"/>
  <pageMargins left="0.25" right="0.25" top="0.75" bottom="0.75" header="0.3" footer="0.3"/>
  <pageSetup paperSize="9" scale="62" orientation="landscape" r:id="rId1"/>
  <headerFooter>
    <oddHeader>&amp;COBR-3/1 O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N73"/>
  <sheetViews>
    <sheetView view="pageLayout" zoomScaleNormal="100" workbookViewId="0">
      <selection activeCell="E17" sqref="E17"/>
    </sheetView>
  </sheetViews>
  <sheetFormatPr defaultRowHeight="15" x14ac:dyDescent="0.25"/>
  <cols>
    <col min="1" max="1" width="7.140625" customWidth="1"/>
    <col min="2" max="2" width="30.7109375" customWidth="1"/>
    <col min="3" max="3" width="10.28515625" customWidth="1"/>
    <col min="5" max="6" width="10.28515625" customWidth="1"/>
    <col min="7" max="7" width="13.7109375" customWidth="1"/>
    <col min="8" max="8" width="14.28515625" customWidth="1"/>
    <col min="9" max="9" width="19.7109375" customWidth="1"/>
    <col min="10" max="10" width="22" customWidth="1"/>
    <col min="11" max="11" width="21.5703125" customWidth="1"/>
    <col min="13" max="13" width="11.85546875" customWidth="1"/>
    <col min="14" max="14" width="10.7109375" style="51" customWidth="1"/>
  </cols>
  <sheetData>
    <row r="1" spans="1:14" x14ac:dyDescent="0.25">
      <c r="A1" s="8" t="s">
        <v>0</v>
      </c>
      <c r="B1" s="9"/>
      <c r="C1" s="10"/>
      <c r="D1" s="8"/>
      <c r="H1" s="8" t="s">
        <v>6</v>
      </c>
      <c r="I1" s="9"/>
      <c r="J1" s="10"/>
      <c r="K1" s="8"/>
    </row>
    <row r="2" spans="1:14" x14ac:dyDescent="0.25">
      <c r="A2" s="92" t="s">
        <v>1</v>
      </c>
      <c r="B2" s="92"/>
      <c r="C2" s="92"/>
      <c r="D2" s="92"/>
      <c r="H2" s="92" t="s">
        <v>7</v>
      </c>
      <c r="I2" s="92"/>
      <c r="J2" s="92"/>
      <c r="K2" s="92"/>
    </row>
    <row r="3" spans="1:14" x14ac:dyDescent="0.25">
      <c r="A3" s="90" t="s">
        <v>2</v>
      </c>
      <c r="B3" s="90"/>
      <c r="C3" s="90"/>
      <c r="D3" s="90"/>
      <c r="H3" s="90" t="s">
        <v>8</v>
      </c>
      <c r="I3" s="90"/>
      <c r="J3" s="90"/>
      <c r="K3" s="90"/>
    </row>
    <row r="4" spans="1:14" x14ac:dyDescent="0.25">
      <c r="A4" s="90" t="s">
        <v>3</v>
      </c>
      <c r="B4" s="90"/>
      <c r="C4" s="90"/>
      <c r="D4" s="90"/>
      <c r="H4" s="90" t="s">
        <v>9</v>
      </c>
      <c r="I4" s="90"/>
      <c r="J4" s="90"/>
      <c r="K4" s="90"/>
    </row>
    <row r="5" spans="1:14" x14ac:dyDescent="0.25">
      <c r="A5" s="90" t="s">
        <v>4</v>
      </c>
      <c r="B5" s="90"/>
      <c r="C5" s="90"/>
      <c r="D5" s="90"/>
      <c r="H5" s="90" t="s">
        <v>608</v>
      </c>
      <c r="I5" s="90"/>
      <c r="J5" s="90"/>
      <c r="K5" s="90"/>
    </row>
    <row r="6" spans="1:14" x14ac:dyDescent="0.25">
      <c r="A6" s="90" t="s">
        <v>5</v>
      </c>
      <c r="B6" s="90"/>
      <c r="C6" s="90"/>
      <c r="D6" s="90"/>
      <c r="H6" s="90" t="s">
        <v>10</v>
      </c>
      <c r="I6" s="90"/>
      <c r="J6" s="90"/>
      <c r="K6" s="90"/>
    </row>
    <row r="8" spans="1:14" ht="18.75" x14ac:dyDescent="0.3">
      <c r="G8" s="6" t="s">
        <v>11</v>
      </c>
    </row>
    <row r="9" spans="1:14" ht="18.75" x14ac:dyDescent="0.3">
      <c r="E9" s="42" t="s">
        <v>127</v>
      </c>
      <c r="F9" s="6" t="s">
        <v>729</v>
      </c>
      <c r="G9" s="116" t="s">
        <v>777</v>
      </c>
      <c r="H9" s="116"/>
      <c r="I9" s="116"/>
    </row>
    <row r="10" spans="1:14" ht="15.75" thickBot="1" x14ac:dyDescent="0.3">
      <c r="N10" s="52"/>
    </row>
    <row r="11" spans="1:14" ht="21.6" customHeight="1" x14ac:dyDescent="0.25">
      <c r="A11" s="86" t="s">
        <v>12</v>
      </c>
      <c r="B11" s="88" t="s">
        <v>126</v>
      </c>
      <c r="C11" s="88" t="s">
        <v>13</v>
      </c>
      <c r="D11" s="88" t="s">
        <v>14</v>
      </c>
      <c r="E11" s="83" t="s">
        <v>15</v>
      </c>
      <c r="F11" s="83" t="s">
        <v>16</v>
      </c>
      <c r="G11" s="79" t="s">
        <v>17</v>
      </c>
      <c r="H11" s="79" t="s">
        <v>18</v>
      </c>
      <c r="I11" s="77" t="s">
        <v>19</v>
      </c>
      <c r="J11" s="77" t="s">
        <v>807</v>
      </c>
      <c r="K11" s="77" t="s">
        <v>20</v>
      </c>
      <c r="L11" s="77" t="s">
        <v>16</v>
      </c>
      <c r="M11" s="79" t="s">
        <v>101</v>
      </c>
      <c r="N11" s="91" t="s">
        <v>808</v>
      </c>
    </row>
    <row r="12" spans="1:14" ht="30.6" customHeight="1" x14ac:dyDescent="0.25">
      <c r="A12" s="87"/>
      <c r="B12" s="89"/>
      <c r="C12" s="89"/>
      <c r="D12" s="89"/>
      <c r="E12" s="84"/>
      <c r="F12" s="84"/>
      <c r="G12" s="80"/>
      <c r="H12" s="80"/>
      <c r="I12" s="78"/>
      <c r="J12" s="78"/>
      <c r="K12" s="78"/>
      <c r="L12" s="78"/>
      <c r="M12" s="80"/>
      <c r="N12" s="82"/>
    </row>
    <row r="13" spans="1:14" ht="14.45" customHeight="1" x14ac:dyDescent="0.25">
      <c r="A13" s="19">
        <v>0</v>
      </c>
      <c r="B13" s="12">
        <v>1</v>
      </c>
      <c r="C13" s="12">
        <v>2</v>
      </c>
      <c r="D13" s="12">
        <v>3</v>
      </c>
      <c r="E13" s="13">
        <v>4</v>
      </c>
      <c r="F13" s="13">
        <v>5</v>
      </c>
      <c r="G13" s="14" t="s">
        <v>21</v>
      </c>
      <c r="H13" s="14" t="s">
        <v>22</v>
      </c>
      <c r="I13" s="15">
        <v>8</v>
      </c>
      <c r="J13" s="15">
        <v>9</v>
      </c>
      <c r="K13" s="15">
        <v>10</v>
      </c>
      <c r="L13" s="15">
        <v>11</v>
      </c>
      <c r="M13" s="14" t="s">
        <v>23</v>
      </c>
      <c r="N13" s="57">
        <v>13</v>
      </c>
    </row>
    <row r="14" spans="1:14" x14ac:dyDescent="0.25">
      <c r="A14" s="97" t="s">
        <v>814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ht="63.75" x14ac:dyDescent="0.25">
      <c r="A15" s="30" t="s">
        <v>24</v>
      </c>
      <c r="B15" s="31" t="s">
        <v>730</v>
      </c>
      <c r="C15" s="32">
        <v>7000</v>
      </c>
      <c r="D15" s="32" t="s">
        <v>137</v>
      </c>
      <c r="E15" s="43"/>
      <c r="F15" s="43"/>
      <c r="G15" s="17">
        <f>SUM(E15:F15)</f>
        <v>0</v>
      </c>
      <c r="H15" s="17">
        <f>(G15*C15)</f>
        <v>0</v>
      </c>
      <c r="I15" s="43"/>
      <c r="J15" s="43"/>
      <c r="K15" s="43"/>
      <c r="L15" s="43"/>
      <c r="M15" s="17">
        <f>SUM(K15:L15)</f>
        <v>0</v>
      </c>
      <c r="N15" s="43"/>
    </row>
    <row r="16" spans="1:14" ht="51" x14ac:dyDescent="0.25">
      <c r="A16" s="30" t="s">
        <v>25</v>
      </c>
      <c r="B16" s="31" t="s">
        <v>731</v>
      </c>
      <c r="C16" s="32">
        <v>50</v>
      </c>
      <c r="D16" s="32" t="s">
        <v>137</v>
      </c>
      <c r="E16" s="43"/>
      <c r="F16" s="43"/>
      <c r="G16" s="17">
        <f>SUM(E16:F16)</f>
        <v>0</v>
      </c>
      <c r="H16" s="17">
        <f>(G16*C16)</f>
        <v>0</v>
      </c>
      <c r="I16" s="43"/>
      <c r="J16" s="43"/>
      <c r="K16" s="43"/>
      <c r="L16" s="43"/>
      <c r="M16" s="17">
        <f t="shared" ref="M16:M28" si="0">SUM(K16:L16)</f>
        <v>0</v>
      </c>
      <c r="N16" s="43"/>
    </row>
    <row r="17" spans="1:14" ht="38.25" x14ac:dyDescent="0.25">
      <c r="A17" s="30" t="s">
        <v>26</v>
      </c>
      <c r="B17" s="31" t="s">
        <v>904</v>
      </c>
      <c r="C17" s="32">
        <v>450</v>
      </c>
      <c r="D17" s="32" t="s">
        <v>65</v>
      </c>
      <c r="E17" s="43"/>
      <c r="F17" s="43"/>
      <c r="G17" s="17">
        <f>SUM(E17:F17)</f>
        <v>0</v>
      </c>
      <c r="H17" s="17">
        <f>(G17*C17)</f>
        <v>0</v>
      </c>
      <c r="I17" s="43"/>
      <c r="J17" s="43"/>
      <c r="K17" s="43"/>
      <c r="L17" s="43"/>
      <c r="M17" s="17">
        <f t="shared" si="0"/>
        <v>0</v>
      </c>
      <c r="N17" s="43"/>
    </row>
    <row r="18" spans="1:14" x14ac:dyDescent="0.25">
      <c r="A18" s="105" t="s">
        <v>735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14" ht="76.5" x14ac:dyDescent="0.25">
      <c r="A19" s="30" t="s">
        <v>27</v>
      </c>
      <c r="B19" s="31" t="s">
        <v>736</v>
      </c>
      <c r="C19" s="32">
        <v>500</v>
      </c>
      <c r="D19" s="32" t="s">
        <v>66</v>
      </c>
      <c r="E19" s="43"/>
      <c r="F19" s="43"/>
      <c r="G19" s="17">
        <f t="shared" ref="G19:G28" si="1">SUM(E19:F19)</f>
        <v>0</v>
      </c>
      <c r="H19" s="17">
        <f t="shared" ref="H19:H28" si="2">(G19*C19)</f>
        <v>0</v>
      </c>
      <c r="I19" s="43"/>
      <c r="J19" s="43"/>
      <c r="K19" s="43"/>
      <c r="L19" s="43"/>
      <c r="M19" s="17">
        <f t="shared" si="0"/>
        <v>0</v>
      </c>
      <c r="N19" s="43"/>
    </row>
    <row r="20" spans="1:14" ht="76.5" x14ac:dyDescent="0.25">
      <c r="A20" s="30" t="s">
        <v>28</v>
      </c>
      <c r="B20" s="31" t="s">
        <v>737</v>
      </c>
      <c r="C20" s="32">
        <v>1600</v>
      </c>
      <c r="D20" s="32" t="s">
        <v>66</v>
      </c>
      <c r="E20" s="43"/>
      <c r="F20" s="43"/>
      <c r="G20" s="17">
        <f t="shared" si="1"/>
        <v>0</v>
      </c>
      <c r="H20" s="17">
        <f t="shared" si="2"/>
        <v>0</v>
      </c>
      <c r="I20" s="43"/>
      <c r="J20" s="43"/>
      <c r="K20" s="43"/>
      <c r="L20" s="43"/>
      <c r="M20" s="17">
        <f t="shared" si="0"/>
        <v>0</v>
      </c>
      <c r="N20" s="43"/>
    </row>
    <row r="21" spans="1:14" ht="63.75" x14ac:dyDescent="0.25">
      <c r="A21" s="30" t="s">
        <v>29</v>
      </c>
      <c r="B21" s="31" t="s">
        <v>738</v>
      </c>
      <c r="C21" s="32">
        <v>150</v>
      </c>
      <c r="D21" s="32" t="s">
        <v>137</v>
      </c>
      <c r="E21" s="43"/>
      <c r="F21" s="43"/>
      <c r="G21" s="17">
        <f t="shared" ref="G21:G26" si="3">SUM(E21:F21)</f>
        <v>0</v>
      </c>
      <c r="H21" s="17">
        <f t="shared" ref="H21:H26" si="4">(G21*C21)</f>
        <v>0</v>
      </c>
      <c r="I21" s="43"/>
      <c r="J21" s="43"/>
      <c r="K21" s="43"/>
      <c r="L21" s="43"/>
      <c r="M21" s="17">
        <f t="shared" si="0"/>
        <v>0</v>
      </c>
      <c r="N21" s="43"/>
    </row>
    <row r="22" spans="1:14" ht="63.75" x14ac:dyDescent="0.25">
      <c r="A22" s="30" t="s">
        <v>30</v>
      </c>
      <c r="B22" s="31" t="s">
        <v>739</v>
      </c>
      <c r="C22" s="32">
        <v>2000</v>
      </c>
      <c r="D22" s="32" t="s">
        <v>66</v>
      </c>
      <c r="E22" s="43"/>
      <c r="F22" s="43"/>
      <c r="G22" s="17">
        <f t="shared" si="3"/>
        <v>0</v>
      </c>
      <c r="H22" s="17">
        <f t="shared" si="4"/>
        <v>0</v>
      </c>
      <c r="I22" s="43"/>
      <c r="J22" s="43"/>
      <c r="K22" s="43"/>
      <c r="L22" s="43"/>
      <c r="M22" s="17">
        <f t="shared" si="0"/>
        <v>0</v>
      </c>
      <c r="N22" s="43"/>
    </row>
    <row r="23" spans="1:14" ht="63.75" x14ac:dyDescent="0.25">
      <c r="A23" s="30" t="s">
        <v>31</v>
      </c>
      <c r="B23" s="31" t="s">
        <v>740</v>
      </c>
      <c r="C23" s="32">
        <v>12000</v>
      </c>
      <c r="D23" s="32" t="s">
        <v>66</v>
      </c>
      <c r="E23" s="43"/>
      <c r="F23" s="43"/>
      <c r="G23" s="17">
        <f t="shared" si="3"/>
        <v>0</v>
      </c>
      <c r="H23" s="17">
        <f t="shared" si="4"/>
        <v>0</v>
      </c>
      <c r="I23" s="43"/>
      <c r="J23" s="43"/>
      <c r="K23" s="43"/>
      <c r="L23" s="43"/>
      <c r="M23" s="17">
        <f t="shared" si="0"/>
        <v>0</v>
      </c>
      <c r="N23" s="43"/>
    </row>
    <row r="24" spans="1:14" ht="38.25" x14ac:dyDescent="0.25">
      <c r="A24" s="30" t="s">
        <v>32</v>
      </c>
      <c r="B24" s="31" t="s">
        <v>804</v>
      </c>
      <c r="C24" s="32">
        <v>100</v>
      </c>
      <c r="D24" s="32" t="s">
        <v>66</v>
      </c>
      <c r="E24" s="43"/>
      <c r="F24" s="43"/>
      <c r="G24" s="17">
        <f t="shared" si="3"/>
        <v>0</v>
      </c>
      <c r="H24" s="17">
        <f t="shared" si="4"/>
        <v>0</v>
      </c>
      <c r="I24" s="43"/>
      <c r="J24" s="43"/>
      <c r="K24" s="43"/>
      <c r="L24" s="43"/>
      <c r="M24" s="17">
        <f t="shared" si="0"/>
        <v>0</v>
      </c>
      <c r="N24" s="43"/>
    </row>
    <row r="25" spans="1:14" ht="51" x14ac:dyDescent="0.25">
      <c r="A25" s="30" t="s">
        <v>33</v>
      </c>
      <c r="B25" s="31" t="s">
        <v>741</v>
      </c>
      <c r="C25" s="32">
        <v>1200</v>
      </c>
      <c r="D25" s="32" t="s">
        <v>66</v>
      </c>
      <c r="E25" s="43"/>
      <c r="F25" s="43"/>
      <c r="G25" s="17">
        <f t="shared" si="3"/>
        <v>0</v>
      </c>
      <c r="H25" s="17">
        <f t="shared" si="4"/>
        <v>0</v>
      </c>
      <c r="I25" s="43"/>
      <c r="J25" s="43"/>
      <c r="K25" s="43"/>
      <c r="L25" s="43"/>
      <c r="M25" s="17">
        <f t="shared" si="0"/>
        <v>0</v>
      </c>
      <c r="N25" s="43"/>
    </row>
    <row r="26" spans="1:14" ht="38.25" x14ac:dyDescent="0.25">
      <c r="A26" s="30" t="s">
        <v>34</v>
      </c>
      <c r="B26" s="31" t="s">
        <v>732</v>
      </c>
      <c r="C26" s="32">
        <v>50</v>
      </c>
      <c r="D26" s="32" t="s">
        <v>65</v>
      </c>
      <c r="E26" s="43"/>
      <c r="F26" s="43"/>
      <c r="G26" s="17">
        <f t="shared" si="3"/>
        <v>0</v>
      </c>
      <c r="H26" s="17">
        <f t="shared" si="4"/>
        <v>0</v>
      </c>
      <c r="I26" s="43"/>
      <c r="J26" s="43"/>
      <c r="K26" s="43"/>
      <c r="L26" s="43"/>
      <c r="M26" s="17">
        <f t="shared" si="0"/>
        <v>0</v>
      </c>
      <c r="N26" s="43"/>
    </row>
    <row r="27" spans="1:14" ht="51" x14ac:dyDescent="0.25">
      <c r="A27" s="30" t="s">
        <v>35</v>
      </c>
      <c r="B27" s="31" t="s">
        <v>733</v>
      </c>
      <c r="C27" s="32">
        <v>30</v>
      </c>
      <c r="D27" s="32" t="s">
        <v>65</v>
      </c>
      <c r="E27" s="43"/>
      <c r="F27" s="43"/>
      <c r="G27" s="17">
        <f t="shared" si="1"/>
        <v>0</v>
      </c>
      <c r="H27" s="17">
        <f t="shared" si="2"/>
        <v>0</v>
      </c>
      <c r="I27" s="43"/>
      <c r="J27" s="43"/>
      <c r="K27" s="43"/>
      <c r="L27" s="43"/>
      <c r="M27" s="17">
        <f t="shared" si="0"/>
        <v>0</v>
      </c>
      <c r="N27" s="43"/>
    </row>
    <row r="28" spans="1:14" ht="26.25" x14ac:dyDescent="0.25">
      <c r="A28" s="30" t="s">
        <v>138</v>
      </c>
      <c r="B28" s="39" t="s">
        <v>734</v>
      </c>
      <c r="C28" s="32">
        <v>10</v>
      </c>
      <c r="D28" s="32" t="s">
        <v>65</v>
      </c>
      <c r="E28" s="43"/>
      <c r="F28" s="43"/>
      <c r="G28" s="17">
        <f t="shared" si="1"/>
        <v>0</v>
      </c>
      <c r="H28" s="17">
        <f t="shared" si="2"/>
        <v>0</v>
      </c>
      <c r="I28" s="43"/>
      <c r="J28" s="43"/>
      <c r="K28" s="43"/>
      <c r="L28" s="43"/>
      <c r="M28" s="17">
        <f t="shared" si="0"/>
        <v>0</v>
      </c>
      <c r="N28" s="43"/>
    </row>
    <row r="29" spans="1:14" x14ac:dyDescent="0.25">
      <c r="A29" s="28"/>
      <c r="B29" s="29" t="s">
        <v>122</v>
      </c>
      <c r="C29" s="28"/>
      <c r="D29" s="28"/>
      <c r="E29" s="28"/>
      <c r="F29" s="28"/>
      <c r="G29" s="24"/>
      <c r="H29" s="24">
        <f>SUM(H15:H17,H19:H28)</f>
        <v>0</v>
      </c>
      <c r="I29" s="28"/>
      <c r="J29" s="28"/>
      <c r="K29" s="28"/>
      <c r="L29" s="28"/>
      <c r="M29" s="24"/>
      <c r="N29" s="53"/>
    </row>
    <row r="32" spans="1:14" ht="15.75" thickBot="1" x14ac:dyDescent="0.3">
      <c r="A32" s="85" t="s">
        <v>92</v>
      </c>
      <c r="B32" s="85"/>
      <c r="C32" s="85"/>
      <c r="D32" s="85"/>
      <c r="E32" s="85"/>
      <c r="F32" s="85"/>
      <c r="G32" s="85"/>
    </row>
    <row r="33" spans="1:14" x14ac:dyDescent="0.25">
      <c r="A33" s="94" t="s">
        <v>93</v>
      </c>
      <c r="B33" s="95"/>
      <c r="C33" s="95"/>
      <c r="D33" s="95" t="s">
        <v>102</v>
      </c>
      <c r="E33" s="95"/>
      <c r="F33" s="95"/>
      <c r="G33" s="95"/>
      <c r="H33" s="95"/>
      <c r="I33" s="95"/>
      <c r="J33" s="99"/>
      <c r="K33" s="56"/>
    </row>
    <row r="34" spans="1:14" x14ac:dyDescent="0.25">
      <c r="A34" s="96" t="s">
        <v>94</v>
      </c>
      <c r="B34" s="69"/>
      <c r="C34" s="69"/>
      <c r="D34" s="69" t="s">
        <v>103</v>
      </c>
      <c r="E34" s="69"/>
      <c r="F34" s="69"/>
      <c r="G34" s="69"/>
      <c r="H34" s="69"/>
      <c r="I34" s="69"/>
      <c r="J34" s="93"/>
    </row>
    <row r="35" spans="1:14" x14ac:dyDescent="0.25">
      <c r="A35" s="96" t="s">
        <v>95</v>
      </c>
      <c r="B35" s="69"/>
      <c r="C35" s="69"/>
      <c r="D35" s="69" t="s">
        <v>104</v>
      </c>
      <c r="E35" s="69"/>
      <c r="F35" s="69"/>
      <c r="G35" s="69"/>
      <c r="H35" s="69"/>
      <c r="I35" s="69"/>
      <c r="J35" s="93"/>
    </row>
    <row r="36" spans="1:14" x14ac:dyDescent="0.25">
      <c r="A36" s="96" t="s">
        <v>97</v>
      </c>
      <c r="B36" s="69"/>
      <c r="C36" s="69"/>
      <c r="D36" s="69" t="s">
        <v>105</v>
      </c>
      <c r="E36" s="69"/>
      <c r="F36" s="69"/>
      <c r="G36" s="69"/>
      <c r="H36" s="69"/>
      <c r="I36" s="69"/>
      <c r="J36" s="93"/>
    </row>
    <row r="37" spans="1:14" x14ac:dyDescent="0.25">
      <c r="A37" s="96" t="s">
        <v>96</v>
      </c>
      <c r="B37" s="69"/>
      <c r="C37" s="69"/>
      <c r="D37" s="69" t="s">
        <v>106</v>
      </c>
      <c r="E37" s="69"/>
      <c r="F37" s="69"/>
      <c r="G37" s="69"/>
      <c r="H37" s="69"/>
      <c r="I37" s="69"/>
      <c r="J37" s="93"/>
    </row>
    <row r="38" spans="1:14" ht="32.25" customHeight="1" x14ac:dyDescent="0.25">
      <c r="A38" s="102" t="s">
        <v>850</v>
      </c>
      <c r="B38" s="103"/>
      <c r="C38" s="103"/>
      <c r="D38" s="100" t="s">
        <v>809</v>
      </c>
      <c r="E38" s="100"/>
      <c r="F38" s="100"/>
      <c r="G38" s="100"/>
      <c r="H38" s="100"/>
      <c r="I38" s="100"/>
      <c r="J38" s="101"/>
    </row>
    <row r="39" spans="1:14" ht="15" customHeight="1" x14ac:dyDescent="0.25">
      <c r="A39" s="104" t="s">
        <v>98</v>
      </c>
      <c r="B39" s="100"/>
      <c r="C39" s="100"/>
      <c r="D39" s="69" t="s">
        <v>107</v>
      </c>
      <c r="E39" s="69"/>
      <c r="F39" s="69"/>
      <c r="G39" s="69"/>
      <c r="H39" s="69"/>
      <c r="I39" s="69"/>
      <c r="J39" s="93"/>
    </row>
    <row r="40" spans="1:14" x14ac:dyDescent="0.25">
      <c r="A40" s="96" t="s">
        <v>99</v>
      </c>
      <c r="B40" s="69"/>
      <c r="C40" s="69"/>
      <c r="D40" s="69" t="s">
        <v>108</v>
      </c>
      <c r="E40" s="69"/>
      <c r="F40" s="69"/>
      <c r="G40" s="69"/>
      <c r="H40" s="69"/>
      <c r="I40" s="69"/>
      <c r="J40" s="93"/>
    </row>
    <row r="41" spans="1:14" ht="15.75" thickBot="1" x14ac:dyDescent="0.3">
      <c r="A41" s="114" t="s">
        <v>100</v>
      </c>
      <c r="B41" s="112"/>
      <c r="C41" s="112"/>
      <c r="D41" s="112" t="s">
        <v>109</v>
      </c>
      <c r="E41" s="112"/>
      <c r="F41" s="112"/>
      <c r="G41" s="112"/>
      <c r="H41" s="112"/>
      <c r="I41" s="112"/>
      <c r="J41" s="113"/>
    </row>
    <row r="42" spans="1:14" ht="15.75" thickBot="1" x14ac:dyDescent="0.3">
      <c r="A42" s="107" t="s">
        <v>810</v>
      </c>
      <c r="B42" s="108"/>
      <c r="C42" s="109"/>
      <c r="D42" s="110" t="s">
        <v>811</v>
      </c>
      <c r="E42" s="108"/>
      <c r="F42" s="108"/>
      <c r="G42" s="108"/>
      <c r="H42" s="108"/>
      <c r="I42" s="108"/>
      <c r="J42" s="111"/>
    </row>
    <row r="44" spans="1:14" ht="15.75" thickBot="1" x14ac:dyDescent="0.3">
      <c r="A44" s="85" t="s">
        <v>110</v>
      </c>
      <c r="B44" s="85"/>
      <c r="N44" s="52"/>
    </row>
    <row r="45" spans="1:14" ht="15" customHeight="1" x14ac:dyDescent="0.25">
      <c r="A45" s="86" t="s">
        <v>12</v>
      </c>
      <c r="B45" s="88" t="s">
        <v>126</v>
      </c>
      <c r="C45" s="88" t="s">
        <v>13</v>
      </c>
      <c r="D45" s="88" t="s">
        <v>14</v>
      </c>
      <c r="E45" s="83" t="s">
        <v>15</v>
      </c>
      <c r="F45" s="83" t="s">
        <v>16</v>
      </c>
      <c r="G45" s="79" t="s">
        <v>17</v>
      </c>
      <c r="H45" s="79" t="s">
        <v>18</v>
      </c>
      <c r="I45" s="77" t="s">
        <v>19</v>
      </c>
      <c r="J45" s="77" t="s">
        <v>807</v>
      </c>
      <c r="K45" s="77" t="s">
        <v>20</v>
      </c>
      <c r="L45" s="77" t="s">
        <v>16</v>
      </c>
      <c r="M45" s="79" t="s">
        <v>101</v>
      </c>
      <c r="N45" s="81" t="s">
        <v>808</v>
      </c>
    </row>
    <row r="46" spans="1:14" ht="38.25" customHeight="1" x14ac:dyDescent="0.25">
      <c r="A46" s="87"/>
      <c r="B46" s="89"/>
      <c r="C46" s="89"/>
      <c r="D46" s="89"/>
      <c r="E46" s="84"/>
      <c r="F46" s="84"/>
      <c r="G46" s="80"/>
      <c r="H46" s="80"/>
      <c r="I46" s="78"/>
      <c r="J46" s="78"/>
      <c r="K46" s="78"/>
      <c r="L46" s="78"/>
      <c r="M46" s="80"/>
      <c r="N46" s="82"/>
    </row>
    <row r="47" spans="1:14" x14ac:dyDescent="0.25">
      <c r="A47" s="19">
        <v>0</v>
      </c>
      <c r="B47" s="12">
        <v>1</v>
      </c>
      <c r="C47" s="12">
        <v>2</v>
      </c>
      <c r="D47" s="12">
        <v>3</v>
      </c>
      <c r="E47" s="13">
        <v>4</v>
      </c>
      <c r="F47" s="13">
        <v>5</v>
      </c>
      <c r="G47" s="14" t="s">
        <v>21</v>
      </c>
      <c r="H47" s="14" t="s">
        <v>22</v>
      </c>
      <c r="I47" s="15">
        <v>8</v>
      </c>
      <c r="J47" s="15">
        <v>9</v>
      </c>
      <c r="K47" s="15">
        <v>10</v>
      </c>
      <c r="L47" s="15">
        <v>11</v>
      </c>
      <c r="M47" s="14" t="s">
        <v>23</v>
      </c>
      <c r="N47" s="58">
        <v>13</v>
      </c>
    </row>
    <row r="48" spans="1:14" x14ac:dyDescent="0.25">
      <c r="A48" s="97" t="s">
        <v>114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</row>
    <row r="49" spans="1:14" x14ac:dyDescent="0.25">
      <c r="A49" s="20" t="s">
        <v>24</v>
      </c>
      <c r="B49" s="16" t="s">
        <v>111</v>
      </c>
      <c r="C49" s="26">
        <v>50</v>
      </c>
      <c r="D49" s="26" t="s">
        <v>66</v>
      </c>
      <c r="E49" s="26">
        <v>1.25</v>
      </c>
      <c r="F49" s="26">
        <v>0.11</v>
      </c>
      <c r="G49" s="17">
        <f>SUM(E49:F49)</f>
        <v>1.36</v>
      </c>
      <c r="H49" s="17">
        <f xml:space="preserve"> (G49*C49)</f>
        <v>68</v>
      </c>
      <c r="I49" s="26" t="s">
        <v>116</v>
      </c>
      <c r="J49" s="26" t="s">
        <v>117</v>
      </c>
      <c r="K49" s="26">
        <v>1.37</v>
      </c>
      <c r="L49" s="26">
        <v>0.12</v>
      </c>
      <c r="M49" s="17">
        <f>SUM(K49:L49)</f>
        <v>1.4900000000000002</v>
      </c>
      <c r="N49" s="47"/>
    </row>
    <row r="50" spans="1:14" x14ac:dyDescent="0.25">
      <c r="A50" s="20" t="s">
        <v>25</v>
      </c>
      <c r="B50" s="16" t="s">
        <v>112</v>
      </c>
      <c r="C50" s="26">
        <v>20</v>
      </c>
      <c r="D50" s="26" t="s">
        <v>65</v>
      </c>
      <c r="E50" s="26">
        <v>2.52</v>
      </c>
      <c r="F50" s="26">
        <v>0.21</v>
      </c>
      <c r="G50" s="17">
        <f>SUM(E50:F50)</f>
        <v>2.73</v>
      </c>
      <c r="H50" s="17">
        <f xml:space="preserve"> (G50*C50)</f>
        <v>54.6</v>
      </c>
      <c r="I50" s="26" t="s">
        <v>118</v>
      </c>
      <c r="J50" s="26" t="s">
        <v>121</v>
      </c>
      <c r="K50" s="26">
        <v>2.52</v>
      </c>
      <c r="L50" s="26">
        <v>0.21</v>
      </c>
      <c r="M50" s="17">
        <f>SUM(K50:L50)</f>
        <v>2.73</v>
      </c>
      <c r="N50" s="47" t="s">
        <v>778</v>
      </c>
    </row>
    <row r="51" spans="1:14" x14ac:dyDescent="0.25">
      <c r="A51" s="20" t="s">
        <v>26</v>
      </c>
      <c r="B51" s="18" t="s">
        <v>113</v>
      </c>
      <c r="C51" s="26">
        <v>45</v>
      </c>
      <c r="D51" s="26" t="s">
        <v>115</v>
      </c>
      <c r="E51" s="26">
        <v>0.45</v>
      </c>
      <c r="F51" s="26">
        <v>0.04</v>
      </c>
      <c r="G51" s="17">
        <f>SUM(E51:F51)</f>
        <v>0.49</v>
      </c>
      <c r="H51" s="17">
        <f xml:space="preserve"> (G51*C51)</f>
        <v>22.05</v>
      </c>
      <c r="I51" s="26" t="s">
        <v>119</v>
      </c>
      <c r="J51" s="26" t="s">
        <v>120</v>
      </c>
      <c r="K51" s="26">
        <v>0.45</v>
      </c>
      <c r="L51" s="26">
        <v>0.04</v>
      </c>
      <c r="M51" s="17">
        <f>SUM(K51:L51)</f>
        <v>0.49</v>
      </c>
      <c r="N51" s="47"/>
    </row>
    <row r="52" spans="1:14" x14ac:dyDescent="0.25">
      <c r="A52" s="22"/>
      <c r="B52" s="23" t="s">
        <v>122</v>
      </c>
      <c r="C52" s="22"/>
      <c r="D52" s="22"/>
      <c r="E52" s="22"/>
      <c r="F52" s="22"/>
      <c r="G52" s="24"/>
      <c r="H52" s="24">
        <f>SUM(H49:H51)</f>
        <v>144.65</v>
      </c>
      <c r="I52" s="22"/>
      <c r="J52" s="22"/>
      <c r="K52" s="22"/>
      <c r="L52" s="22"/>
      <c r="M52" s="48"/>
      <c r="N52" s="53"/>
    </row>
    <row r="54" spans="1:14" x14ac:dyDescent="0.25">
      <c r="A54" s="68" t="s">
        <v>123</v>
      </c>
      <c r="B54" s="68"/>
    </row>
    <row r="55" spans="1:14" x14ac:dyDescent="0.25">
      <c r="A55" s="69" t="s">
        <v>124</v>
      </c>
      <c r="B55" s="69"/>
      <c r="C55" s="69"/>
      <c r="D55" s="69"/>
      <c r="E55" s="69"/>
      <c r="F55" s="69"/>
      <c r="G55" s="69"/>
      <c r="H55" s="69"/>
      <c r="I55" s="69"/>
    </row>
    <row r="56" spans="1:14" x14ac:dyDescent="0.25">
      <c r="A56" s="69" t="s">
        <v>125</v>
      </c>
      <c r="B56" s="69"/>
      <c r="C56" s="69"/>
      <c r="D56" s="69"/>
      <c r="E56" s="69"/>
      <c r="F56" s="69"/>
      <c r="G56" s="69"/>
      <c r="H56" s="69"/>
      <c r="I56" s="69"/>
    </row>
    <row r="57" spans="1:14" x14ac:dyDescent="0.25">
      <c r="A57" s="69" t="s">
        <v>775</v>
      </c>
      <c r="B57" s="69"/>
      <c r="C57" s="69"/>
      <c r="D57" s="69"/>
      <c r="E57" s="69"/>
      <c r="F57" s="69"/>
      <c r="G57" s="69"/>
      <c r="H57" s="69"/>
      <c r="I57" s="69"/>
    </row>
    <row r="58" spans="1:14" x14ac:dyDescent="0.25">
      <c r="A58" s="69" t="s">
        <v>776</v>
      </c>
      <c r="B58" s="69"/>
      <c r="C58" s="69"/>
      <c r="D58" s="69"/>
      <c r="E58" s="69"/>
      <c r="F58" s="69"/>
      <c r="G58" s="69"/>
      <c r="H58" s="69"/>
      <c r="I58" s="69"/>
    </row>
    <row r="60" spans="1:14" x14ac:dyDescent="0.25">
      <c r="A60" s="76" t="s">
        <v>128</v>
      </c>
      <c r="B60" s="76"/>
      <c r="C60" s="76"/>
      <c r="D60" s="76"/>
      <c r="E60" s="76"/>
      <c r="F60" s="76"/>
      <c r="G60" s="76"/>
    </row>
    <row r="61" spans="1:14" x14ac:dyDescent="0.25">
      <c r="A61" s="76" t="s">
        <v>129</v>
      </c>
      <c r="B61" s="76"/>
      <c r="C61" s="76"/>
      <c r="D61" s="76"/>
      <c r="E61" s="76"/>
      <c r="F61" s="76"/>
      <c r="G61" s="76"/>
    </row>
    <row r="63" spans="1:14" x14ac:dyDescent="0.25">
      <c r="A63" s="68" t="s">
        <v>130</v>
      </c>
      <c r="B63" s="68"/>
      <c r="C63" s="68"/>
      <c r="D63" s="68"/>
      <c r="E63" s="68"/>
      <c r="F63" s="68"/>
      <c r="G63" s="68"/>
    </row>
    <row r="64" spans="1:14" x14ac:dyDescent="0.25">
      <c r="A64" s="69" t="s">
        <v>812</v>
      </c>
      <c r="B64" s="69"/>
      <c r="C64" s="69"/>
      <c r="D64" s="69"/>
      <c r="E64" s="69"/>
      <c r="F64" s="69"/>
      <c r="G64" s="69"/>
      <c r="H64" s="69"/>
      <c r="I64" s="69"/>
    </row>
    <row r="65" spans="1:13" x14ac:dyDescent="0.25">
      <c r="A65" s="69" t="s">
        <v>131</v>
      </c>
      <c r="B65" s="69"/>
      <c r="C65" s="69"/>
      <c r="D65" s="69"/>
      <c r="E65" s="69"/>
      <c r="F65" s="69"/>
      <c r="G65" s="69"/>
      <c r="H65" s="69"/>
      <c r="I65" s="69"/>
    </row>
    <row r="66" spans="1:13" x14ac:dyDescent="0.25">
      <c r="A66" s="69" t="s">
        <v>813</v>
      </c>
      <c r="B66" s="69"/>
      <c r="C66" s="69"/>
      <c r="D66" s="69"/>
      <c r="E66" s="69"/>
      <c r="F66" s="69"/>
      <c r="G66" s="69"/>
      <c r="H66" s="69"/>
      <c r="I66" s="69"/>
    </row>
    <row r="68" spans="1:13" x14ac:dyDescent="0.25">
      <c r="A68" s="72" t="s">
        <v>132</v>
      </c>
      <c r="B68" s="72"/>
      <c r="C68" s="72"/>
    </row>
    <row r="69" spans="1:13" x14ac:dyDescent="0.25">
      <c r="A69" s="69" t="s">
        <v>133</v>
      </c>
      <c r="B69" s="69"/>
      <c r="C69" s="69"/>
      <c r="D69" s="69"/>
      <c r="E69" s="69"/>
      <c r="F69" s="69"/>
      <c r="G69" s="69"/>
      <c r="H69" s="69"/>
      <c r="I69" s="69"/>
      <c r="J69" s="69"/>
    </row>
    <row r="70" spans="1:13" x14ac:dyDescent="0.25">
      <c r="A70" s="73" t="s">
        <v>742</v>
      </c>
      <c r="B70" s="74"/>
      <c r="C70" s="74"/>
      <c r="D70" s="74"/>
      <c r="E70" s="74"/>
      <c r="F70" s="74"/>
      <c r="G70" s="74"/>
      <c r="H70" s="74"/>
      <c r="I70" s="74"/>
      <c r="J70" s="75"/>
    </row>
    <row r="71" spans="1:13" x14ac:dyDescent="0.25">
      <c r="A71" s="70"/>
      <c r="B71" s="70"/>
      <c r="C71" s="70"/>
      <c r="D71" s="70"/>
      <c r="E71" s="70"/>
      <c r="F71" s="70"/>
      <c r="G71" s="70"/>
      <c r="H71" s="70"/>
      <c r="I71" s="70"/>
      <c r="J71" s="70"/>
    </row>
    <row r="73" spans="1:13" x14ac:dyDescent="0.25">
      <c r="A73" s="71" t="s">
        <v>134</v>
      </c>
      <c r="B73" s="71"/>
      <c r="C73" s="71"/>
      <c r="D73" s="71"/>
      <c r="G73" s="71" t="s">
        <v>135</v>
      </c>
      <c r="H73" s="71"/>
      <c r="J73" s="71" t="s">
        <v>136</v>
      </c>
      <c r="K73" s="71"/>
      <c r="L73" s="71"/>
      <c r="M73" s="71"/>
    </row>
  </sheetData>
  <mergeCells count="83">
    <mergeCell ref="A42:C42"/>
    <mergeCell ref="D42:J42"/>
    <mergeCell ref="A14:N14"/>
    <mergeCell ref="A18:N18"/>
    <mergeCell ref="A5:D5"/>
    <mergeCell ref="H5:K5"/>
    <mergeCell ref="A6:D6"/>
    <mergeCell ref="H6:K6"/>
    <mergeCell ref="G9:I9"/>
    <mergeCell ref="L11:L12"/>
    <mergeCell ref="M11:M12"/>
    <mergeCell ref="A32:C32"/>
    <mergeCell ref="D32:G32"/>
    <mergeCell ref="F11:F12"/>
    <mergeCell ref="G11:G12"/>
    <mergeCell ref="H11:H12"/>
    <mergeCell ref="A2:D2"/>
    <mergeCell ref="H2:K2"/>
    <mergeCell ref="A3:D3"/>
    <mergeCell ref="H3:K3"/>
    <mergeCell ref="A4:D4"/>
    <mergeCell ref="H4:K4"/>
    <mergeCell ref="I11:I12"/>
    <mergeCell ref="J11:J12"/>
    <mergeCell ref="K11:K12"/>
    <mergeCell ref="A11:A12"/>
    <mergeCell ref="B11:B12"/>
    <mergeCell ref="C11:C12"/>
    <mergeCell ref="D11:D12"/>
    <mergeCell ref="E11:E12"/>
    <mergeCell ref="A33:C33"/>
    <mergeCell ref="D33:J33"/>
    <mergeCell ref="A34:C34"/>
    <mergeCell ref="D34:J34"/>
    <mergeCell ref="A35:C35"/>
    <mergeCell ref="D35:J35"/>
    <mergeCell ref="A36:C36"/>
    <mergeCell ref="D36:J36"/>
    <mergeCell ref="A37:C37"/>
    <mergeCell ref="D37:J37"/>
    <mergeCell ref="A38:C38"/>
    <mergeCell ref="D38:J38"/>
    <mergeCell ref="A39:C39"/>
    <mergeCell ref="D39:J39"/>
    <mergeCell ref="A40:C40"/>
    <mergeCell ref="D40:J40"/>
    <mergeCell ref="A41:C41"/>
    <mergeCell ref="D41:J41"/>
    <mergeCell ref="A65:I65"/>
    <mergeCell ref="A66:I66"/>
    <mergeCell ref="A64:I64"/>
    <mergeCell ref="A68:C68"/>
    <mergeCell ref="A69:J69"/>
    <mergeCell ref="A70:J70"/>
    <mergeCell ref="A71:J71"/>
    <mergeCell ref="A73:D73"/>
    <mergeCell ref="G73:H73"/>
    <mergeCell ref="J73:M73"/>
    <mergeCell ref="N11:N12"/>
    <mergeCell ref="A44:B44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A48:N48"/>
    <mergeCell ref="A54:B54"/>
    <mergeCell ref="A55:I55"/>
    <mergeCell ref="A60:G60"/>
    <mergeCell ref="A63:G63"/>
    <mergeCell ref="A56:I56"/>
    <mergeCell ref="A57:I57"/>
    <mergeCell ref="A58:I58"/>
    <mergeCell ref="A61:G61"/>
  </mergeCells>
  <printOptions horizontalCentered="1"/>
  <pageMargins left="0.23622047244094491" right="0.23622047244094491" top="0.55118110236220474" bottom="0.74803149606299213" header="0.31496062992125984" footer="0.31496062992125984"/>
  <pageSetup paperSize="9" scale="62" orientation="landscape" r:id="rId1"/>
  <headerFooter>
    <oddHeader>&amp;COBR-3/1 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6" sqref="O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A MLEKO IN MLEČNI IZDELKI</vt:lpstr>
      <vt:lpstr>B MESO IN MESNI IZDELKI</vt:lpstr>
      <vt:lpstr>C PERUTNINSKO MESO IN IZDELKI</vt:lpstr>
      <vt:lpstr>D RIBE</vt:lpstr>
      <vt:lpstr>F SLADOLED</vt:lpstr>
      <vt:lpstr>G OLJA IN MAŠČOBNI IZDELKI</vt:lpstr>
      <vt:lpstr>H SVEŽE SADJE IN ZELENJAVA</vt:lpstr>
      <vt:lpstr>I1 ZAMRZNJENO SADJE IN ZELEN </vt:lpstr>
      <vt:lpstr>I KONZERVIRANO SADJE IN ZELENJA</vt:lpstr>
      <vt:lpstr>K MLEVSKI IZDELKI </vt:lpstr>
      <vt:lpstr>L ZAMRZNJENI IZDELKI IZ TESTA</vt:lpstr>
      <vt:lpstr>M KRUH, PEKOVSKO PECIVO IN SLAŠ</vt:lpstr>
      <vt:lpstr>O OSTALO PREHRAMBENO BLAGO</vt:lpstr>
      <vt:lpstr>P EKOLOŠKO MLEKO IN MLEČNI IZD</vt:lpstr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POMOCNICA</cp:lastModifiedBy>
  <cp:lastPrinted>2012-10-16T05:28:10Z</cp:lastPrinted>
  <dcterms:created xsi:type="dcterms:W3CDTF">2012-07-30T18:22:16Z</dcterms:created>
  <dcterms:modified xsi:type="dcterms:W3CDTF">2016-10-13T07:53:07Z</dcterms:modified>
</cp:coreProperties>
</file>